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Андрей\Desktop\Смоленск 18.09\Паспорта\"/>
    </mc:Choice>
  </mc:AlternateContent>
  <xr:revisionPtr revIDLastSave="0" documentId="13_ncr:1_{78B149A8-6F74-44EC-8C38-6E830EBD3D9A}" xr6:coauthVersionLast="47" xr6:coauthVersionMax="47" xr10:uidLastSave="{00000000-0000-0000-0000-000000000000}"/>
  <bookViews>
    <workbookView xWindow="-120" yWindow="-120" windowWidth="38640" windowHeight="21120" tabRatio="891" xr2:uid="{00000000-000D-0000-FFFF-FFFF00000000}"/>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 sheetId="31" r:id="rId8"/>
    <sheet name="6.1. Паспорт сетграфик" sheetId="16" r:id="rId9"/>
    <sheet name="6.2. Пасп фин осв ввод " sheetId="30"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ESTATE">[1]Опции!$B$14</definedName>
    <definedName name="_PRJ_SHEET_">[1]Опции!$B$15</definedName>
    <definedName name="About_AI">#REF!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1Code">'[17]1. Местоположение'!$A$12</definedName>
    <definedName name="T1Filial">'[17]1. Местоположение'!$A$9</definedName>
    <definedName name="T1Titul">'[17]1. Местоположение'!$A$15</definedName>
    <definedName name="T1Year">'[17]1. Местоположение'!$A$5</definedName>
    <definedName name="T8R27">'[17]8. Общие сведения'!$B$27</definedName>
    <definedName name="T8R33">'[17]8. Общие сведения'!$B$33</definedName>
    <definedName name="T8R38">'[17]8. Общие сведения'!$B$38</definedName>
    <definedName name="T8R43">'[17]8. Общие сведения'!$B$43</definedName>
    <definedName name="T8R53">'[17]8. Общие сведения'!$B$53</definedName>
    <definedName name="T8R65">'[17]8. Общие сведения'!$B$65</definedName>
    <definedName name="T8R66">'[17]8. Общие сведения'!$B$66</definedName>
    <definedName name="TRIAL_DATE">[1]Опции!$C$16</definedName>
    <definedName name="UserName">[1]Опции!$B$19</definedName>
    <definedName name="VAT">[1]Проект!$B$775</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hidden="1">[5]XLR_NoRangeSheet!$E$6</definedName>
    <definedName name="XLRPARAMS_DT2" hidden="1">[5]XLR_NoRangeSheet!$G$6</definedName>
    <definedName name="XLRPARAMS_DT2X1" hidden="1">[7]XLR_NoRangeSheet!$H$6</definedName>
    <definedName name="XLRPARAMS_DT2X2" hidden="1">[7]XLR_NoRangeSheet!$I$6</definedName>
    <definedName name="XLRPARAMS_DT2X3" hidden="1">[5]XLR_NoRangeSheet!$J$6</definedName>
    <definedName name="XLRPARAMS_MYNAME" hidden="1">[7]XLR_NoRangeSheet!$C$6</definedName>
    <definedName name="XLRPARAMS_XDATE" hidden="1">[5]XLR_NoRangeSheet!$B$6</definedName>
    <definedName name="ааа">#REF!</definedName>
    <definedName name="аааааа">[8]Проект!#REF!</definedName>
    <definedName name="аааааааа">#REF!</definedName>
    <definedName name="апрапр" hidden="1">[6]XLR_NoRangeSheet!$H$6</definedName>
    <definedName name="АЭС">#REF!</definedName>
    <definedName name="ввв">#REF!</definedName>
    <definedName name="ввввввввв">[9]Проект!#REF!</definedName>
    <definedName name="ддд">#REF!</definedName>
    <definedName name="доли1">'[10]эл ст'!$A$368:$IV$368</definedName>
    <definedName name="ё">#REF!</definedName>
    <definedName name="ено" hidden="1">[7]XLR_NoRangeSheet!$C$6</definedName>
    <definedName name="ж" hidden="1">[4]XLR_NoRangeSheet!$B$6</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йц" hidden="1">[3]XLR_NoRangeSheet!$E$6</definedName>
    <definedName name="кирпичная">#REF!</definedName>
    <definedName name="курс">[11]Исходные!$I$8</definedName>
    <definedName name="ллл">[8]Проект!#REF!</definedName>
    <definedName name="лшг">[8]Проект!$B$12</definedName>
    <definedName name="ммм">[8]Опции!$B$8</definedName>
    <definedName name="мммммммммммммммм">[8]Проект!#REF!</definedName>
    <definedName name="ната" hidden="1">[12]XLR_NoRangeSheet!$G$6</definedName>
    <definedName name="нголеноек">[13]Исходные!$I$7</definedName>
    <definedName name="НДС">#REF!</definedName>
    <definedName name="новая" hidden="1">[5]XLR_NoRangeSheet!$J$6</definedName>
    <definedName name="НП">[14]Исходные!$I$7</definedName>
    <definedName name="_xlnm.Print_Area" localSheetId="10">' 7. Паспотчет о закупке'!$A$1:$AV$21</definedName>
    <definedName name="_xlnm.Print_Area" localSheetId="0">'1. паспорт местоположение'!$A$1:$C$49</definedName>
    <definedName name="_xlnm.Print_Area" localSheetId="13">'10. Система приб.уч(тек.пер.)'!$A$1:$S$27</definedName>
    <definedName name="_xlnm.Print_Area" localSheetId="1">'2. паспорт  ТП '!$A$1:$S$29</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8">'6.1. Паспорт сетграфик'!$A$1:$L$50</definedName>
    <definedName name="_xlnm.Print_Area" localSheetId="9">'6.2. Пасп фин осв ввод '!$A$1:$M$60</definedName>
    <definedName name="_xlnm.Print_Area" localSheetId="11">'8. Общие сведения'!$A$1:$B$73</definedName>
    <definedName name="_xlnm.Print_Area" localSheetId="12">'9. Система приб.уч(долг.персп.)'!$A$1:$AD$49</definedName>
    <definedName name="ооо" localSheetId="9">#REF!</definedName>
    <definedName name="ооо">#REF!</definedName>
    <definedName name="ПАРК">#REF!</definedName>
    <definedName name="Пирл">[9]Проект!#REF!</definedName>
    <definedName name="Потребители">'[15]1'!$C$4:$C$9</definedName>
    <definedName name="ппп">[1]Проект!#REF!</definedName>
    <definedName name="прил">[1]Компания!$AN:$AN</definedName>
    <definedName name="прил31" hidden="1">[4]XLR_NoRangeSheet!$J$6</definedName>
    <definedName name="про">#REF!</definedName>
    <definedName name="рнгоьлдд">[8]Проект!$E$445</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[9]Проект!#REF!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80" i="31" l="1"/>
  <c r="U80" i="31"/>
  <c r="J80" i="31"/>
  <c r="I80" i="31"/>
  <c r="F80" i="31"/>
  <c r="E80" i="31"/>
  <c r="AF79" i="31"/>
  <c r="AE79" i="31"/>
  <c r="AD79" i="31"/>
  <c r="AC79" i="31"/>
  <c r="AB79"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AA77" i="31"/>
  <c r="O77" i="31"/>
  <c r="H77" i="31"/>
  <c r="C77" i="31"/>
  <c r="B77" i="31"/>
  <c r="AF76" i="31"/>
  <c r="AF77" i="31" s="1"/>
  <c r="AA76" i="31"/>
  <c r="Z76" i="31"/>
  <c r="Z77" i="31" s="1"/>
  <c r="Y76" i="31"/>
  <c r="Y77" i="31" s="1"/>
  <c r="V76" i="31"/>
  <c r="V77" i="31" s="1"/>
  <c r="T76" i="31"/>
  <c r="T77" i="31" s="1"/>
  <c r="O76" i="31"/>
  <c r="N76" i="31"/>
  <c r="N77" i="31" s="1"/>
  <c r="M76" i="31"/>
  <c r="M77" i="31" s="1"/>
  <c r="J76" i="31"/>
  <c r="J77" i="31" s="1"/>
  <c r="I76" i="31"/>
  <c r="I77" i="31" s="1"/>
  <c r="H76" i="31"/>
  <c r="C76" i="31"/>
  <c r="B76" i="31"/>
  <c r="AF75" i="31"/>
  <c r="AF80" i="31" s="1"/>
  <c r="AE75" i="31"/>
  <c r="AD75" i="31"/>
  <c r="AE80" i="31" s="1"/>
  <c r="AC75" i="31"/>
  <c r="AD80" i="31" s="1"/>
  <c r="AB75" i="31"/>
  <c r="AB80" i="31" s="1"/>
  <c r="AA75" i="31"/>
  <c r="AA80" i="31" s="1"/>
  <c r="Z75" i="31"/>
  <c r="Z80" i="31" s="1"/>
  <c r="Y75" i="31"/>
  <c r="Y80" i="31" s="1"/>
  <c r="X75" i="31"/>
  <c r="W75" i="31"/>
  <c r="X80" i="31" s="1"/>
  <c r="V75" i="31"/>
  <c r="W80" i="31" s="1"/>
  <c r="U75" i="31"/>
  <c r="T75" i="31"/>
  <c r="T80" i="31" s="1"/>
  <c r="S75" i="31"/>
  <c r="R75" i="31"/>
  <c r="S80" i="31" s="1"/>
  <c r="Q75" i="31"/>
  <c r="R80" i="31" s="1"/>
  <c r="P75" i="31"/>
  <c r="P80" i="31" s="1"/>
  <c r="O75" i="31"/>
  <c r="O80" i="31" s="1"/>
  <c r="N75" i="31"/>
  <c r="N80" i="31" s="1"/>
  <c r="M75" i="31"/>
  <c r="M80" i="31" s="1"/>
  <c r="L75" i="31"/>
  <c r="K75" i="31"/>
  <c r="L80" i="31" s="1"/>
  <c r="J75" i="31"/>
  <c r="K80" i="31" s="1"/>
  <c r="I75" i="31"/>
  <c r="H75" i="31"/>
  <c r="H80" i="31" s="1"/>
  <c r="G75" i="31"/>
  <c r="F75" i="31"/>
  <c r="G80" i="31" s="1"/>
  <c r="E75" i="31"/>
  <c r="D75" i="31"/>
  <c r="D80" i="31" s="1"/>
  <c r="C75" i="31"/>
  <c r="C80" i="31" s="1"/>
  <c r="B75" i="31"/>
  <c r="B80" i="31" s="1"/>
  <c r="AF73" i="31"/>
  <c r="AE73" i="31"/>
  <c r="AD73" i="31"/>
  <c r="AC73" i="31"/>
  <c r="AB73" i="31"/>
  <c r="AA73" i="31"/>
  <c r="Z73" i="31"/>
  <c r="Y73" i="31"/>
  <c r="X73" i="31"/>
  <c r="W73" i="31"/>
  <c r="V73" i="31"/>
  <c r="U73" i="31"/>
  <c r="T73" i="31"/>
  <c r="S73" i="31"/>
  <c r="R73" i="31"/>
  <c r="Q73" i="31"/>
  <c r="P73" i="31"/>
  <c r="O73" i="31"/>
  <c r="N73" i="31"/>
  <c r="M73" i="31"/>
  <c r="L73" i="31"/>
  <c r="K73" i="31"/>
  <c r="J73" i="31"/>
  <c r="I73" i="31"/>
  <c r="H73" i="31"/>
  <c r="G73" i="31"/>
  <c r="F73" i="31"/>
  <c r="E73" i="31"/>
  <c r="D73" i="31"/>
  <c r="C73" i="31"/>
  <c r="B73" i="31"/>
  <c r="AE71" i="31"/>
  <c r="Y71" i="31"/>
  <c r="X71" i="31"/>
  <c r="W71" i="31"/>
  <c r="V71" i="31"/>
  <c r="S71" i="31"/>
  <c r="M71" i="31"/>
  <c r="L71" i="31"/>
  <c r="K71" i="31"/>
  <c r="G71" i="31"/>
  <c r="B69" i="31"/>
  <c r="AE68" i="31"/>
  <c r="AA68" i="31"/>
  <c r="Z68" i="31"/>
  <c r="V68" i="31"/>
  <c r="U68" i="31"/>
  <c r="T68" i="31"/>
  <c r="S68" i="31"/>
  <c r="O68" i="31"/>
  <c r="N68" i="31"/>
  <c r="M68" i="31"/>
  <c r="L68" i="31"/>
  <c r="J68" i="31"/>
  <c r="I68" i="31"/>
  <c r="G68" i="31"/>
  <c r="C68" i="31"/>
  <c r="B68" i="31"/>
  <c r="AF67" i="31"/>
  <c r="AE67" i="31"/>
  <c r="AD67" i="31"/>
  <c r="AC67" i="31"/>
  <c r="AB67"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F64" i="31"/>
  <c r="AE64" i="31"/>
  <c r="AE76" i="31" s="1"/>
  <c r="AE77" i="31" s="1"/>
  <c r="AD64" i="31"/>
  <c r="AD76" i="31" s="1"/>
  <c r="AD77" i="31" s="1"/>
  <c r="AC64" i="31"/>
  <c r="AC76" i="31" s="1"/>
  <c r="AC77" i="31" s="1"/>
  <c r="AB64" i="31"/>
  <c r="AB76" i="31" s="1"/>
  <c r="AB77" i="31" s="1"/>
  <c r="AA64" i="31"/>
  <c r="Z64" i="31"/>
  <c r="Y64" i="31"/>
  <c r="X64" i="31"/>
  <c r="X76" i="31" s="1"/>
  <c r="X77" i="31" s="1"/>
  <c r="W64" i="31"/>
  <c r="W76" i="31" s="1"/>
  <c r="W77" i="31" s="1"/>
  <c r="V64" i="31"/>
  <c r="U64" i="31"/>
  <c r="U76" i="31" s="1"/>
  <c r="U77" i="31" s="1"/>
  <c r="T64" i="31"/>
  <c r="S64" i="31"/>
  <c r="S76" i="31" s="1"/>
  <c r="S77" i="31" s="1"/>
  <c r="R64" i="31"/>
  <c r="R76" i="31" s="1"/>
  <c r="R77" i="31" s="1"/>
  <c r="Q64" i="31"/>
  <c r="Q76" i="31" s="1"/>
  <c r="Q77" i="31" s="1"/>
  <c r="P64" i="31"/>
  <c r="P76" i="31" s="1"/>
  <c r="P77" i="31" s="1"/>
  <c r="O64" i="31"/>
  <c r="N64" i="31"/>
  <c r="M64" i="31"/>
  <c r="L64" i="31"/>
  <c r="L76" i="31" s="1"/>
  <c r="L77" i="31" s="1"/>
  <c r="K64" i="31"/>
  <c r="K76" i="31" s="1"/>
  <c r="K77" i="31" s="1"/>
  <c r="J64" i="31"/>
  <c r="I64" i="31"/>
  <c r="H64" i="31"/>
  <c r="G64" i="31"/>
  <c r="G76" i="31" s="1"/>
  <c r="G77" i="31" s="1"/>
  <c r="F64" i="31"/>
  <c r="F76" i="31" s="1"/>
  <c r="F77" i="31" s="1"/>
  <c r="E64" i="31"/>
  <c r="E76" i="31" s="1"/>
  <c r="E77" i="31" s="1"/>
  <c r="D64" i="31"/>
  <c r="D76" i="31" s="1"/>
  <c r="D77" i="31" s="1"/>
  <c r="C64" i="31"/>
  <c r="AF60" i="31"/>
  <c r="AF68" i="31" s="1"/>
  <c r="AE60" i="31"/>
  <c r="AD60" i="31"/>
  <c r="AD68" i="31" s="1"/>
  <c r="AC60" i="31"/>
  <c r="AC68" i="31" s="1"/>
  <c r="AB60" i="31"/>
  <c r="AB68" i="31" s="1"/>
  <c r="AA60" i="31"/>
  <c r="Z60" i="31"/>
  <c r="Y60" i="31"/>
  <c r="Y68" i="31" s="1"/>
  <c r="X60" i="31"/>
  <c r="X68" i="31" s="1"/>
  <c r="W60" i="31"/>
  <c r="W68" i="31" s="1"/>
  <c r="V60" i="31"/>
  <c r="U60" i="31"/>
  <c r="T60" i="31"/>
  <c r="S60" i="31"/>
  <c r="R60" i="31"/>
  <c r="R68" i="31" s="1"/>
  <c r="Q60" i="31"/>
  <c r="Q68" i="31" s="1"/>
  <c r="P60" i="31"/>
  <c r="P68" i="31" s="1"/>
  <c r="O60" i="31"/>
  <c r="N60" i="31"/>
  <c r="M60" i="31"/>
  <c r="L60" i="31"/>
  <c r="K60" i="31"/>
  <c r="K68" i="31" s="1"/>
  <c r="J60" i="31"/>
  <c r="I60" i="31"/>
  <c r="H60" i="31"/>
  <c r="H68" i="31" s="1"/>
  <c r="G60" i="31"/>
  <c r="F60" i="31"/>
  <c r="F68" i="31" s="1"/>
  <c r="E60" i="31"/>
  <c r="E68" i="31" s="1"/>
  <c r="D60" i="31"/>
  <c r="D68" i="31" s="1"/>
  <c r="C60" i="31"/>
  <c r="B60" i="31"/>
  <c r="D55" i="31"/>
  <c r="C55" i="31"/>
  <c r="B55" i="31"/>
  <c r="C54" i="31"/>
  <c r="B54" i="31"/>
  <c r="C53" i="31"/>
  <c r="B53" i="31"/>
  <c r="B52" i="31"/>
  <c r="D51" i="31"/>
  <c r="C51" i="31"/>
  <c r="C50" i="31" s="1"/>
  <c r="B51" i="31"/>
  <c r="B50" i="31"/>
  <c r="B57" i="31" s="1"/>
  <c r="B59" i="31" s="1"/>
  <c r="AF49" i="31"/>
  <c r="AF71" i="31" s="1"/>
  <c r="AE49" i="31"/>
  <c r="AD49" i="31"/>
  <c r="AC49" i="31"/>
  <c r="AB49" i="31"/>
  <c r="AA49" i="31"/>
  <c r="Z49" i="31"/>
  <c r="Z71" i="31" s="1"/>
  <c r="Y49" i="31"/>
  <c r="X49" i="31"/>
  <c r="W49" i="31"/>
  <c r="V49" i="31"/>
  <c r="U49" i="31"/>
  <c r="U71" i="31" s="1"/>
  <c r="T49" i="31"/>
  <c r="T71" i="31" s="1"/>
  <c r="S49" i="31"/>
  <c r="R49" i="31"/>
  <c r="Q49" i="31"/>
  <c r="P49" i="31"/>
  <c r="O49" i="31"/>
  <c r="N49" i="31"/>
  <c r="N71" i="31" s="1"/>
  <c r="M49" i="31"/>
  <c r="L49" i="31"/>
  <c r="K49" i="31"/>
  <c r="J49" i="31"/>
  <c r="I49" i="31"/>
  <c r="I71" i="31" s="1"/>
  <c r="H49" i="31"/>
  <c r="H71" i="31" s="1"/>
  <c r="G49" i="31"/>
  <c r="F49" i="31"/>
  <c r="E49" i="31"/>
  <c r="D49" i="31"/>
  <c r="C49" i="31"/>
  <c r="B49" i="31"/>
  <c r="B71" i="31" s="1"/>
  <c r="D39" i="31"/>
  <c r="D53" i="31" s="1"/>
  <c r="C39" i="31"/>
  <c r="B36" i="31"/>
  <c r="I28" i="30"/>
  <c r="C28" i="30"/>
  <c r="C26" i="30"/>
  <c r="C20" i="30"/>
  <c r="C49" i="24"/>
  <c r="D20" i="30"/>
  <c r="M29" i="30"/>
  <c r="M31" i="30"/>
  <c r="M32" i="30"/>
  <c r="M33" i="30"/>
  <c r="M34" i="30"/>
  <c r="M35" i="30"/>
  <c r="M36" i="30"/>
  <c r="M37" i="30"/>
  <c r="M38" i="30"/>
  <c r="M39" i="30"/>
  <c r="M40" i="30"/>
  <c r="M41" i="30"/>
  <c r="M42" i="30"/>
  <c r="M43" i="30"/>
  <c r="M44" i="30"/>
  <c r="M45" i="30"/>
  <c r="M46" i="30"/>
  <c r="M21" i="30"/>
  <c r="M22" i="30"/>
  <c r="M23" i="30"/>
  <c r="M25" i="30"/>
  <c r="AC78" i="31" l="1"/>
  <c r="Q78" i="31"/>
  <c r="Q81" i="31" s="1"/>
  <c r="E78" i="31"/>
  <c r="E81" i="31" s="1"/>
  <c r="AB78" i="31"/>
  <c r="AB81" i="31" s="1"/>
  <c r="P78" i="31"/>
  <c r="D78" i="31"/>
  <c r="AA78" i="31"/>
  <c r="O78" i="31"/>
  <c r="C78" i="31"/>
  <c r="C81" i="31" s="1"/>
  <c r="Z78" i="31"/>
  <c r="Z81" i="31" s="1"/>
  <c r="N78" i="31"/>
  <c r="N81" i="31" s="1"/>
  <c r="B78" i="31"/>
  <c r="B81" i="31" s="1"/>
  <c r="Y78" i="31"/>
  <c r="M78" i="31"/>
  <c r="M81" i="31" s="1"/>
  <c r="V78" i="31"/>
  <c r="V81" i="31" s="1"/>
  <c r="J78" i="31"/>
  <c r="J81" i="31" s="1"/>
  <c r="U78" i="31"/>
  <c r="I78" i="31"/>
  <c r="W78" i="31"/>
  <c r="S78" i="31"/>
  <c r="AE78" i="31"/>
  <c r="T78" i="31"/>
  <c r="T81" i="31" s="1"/>
  <c r="R78" i="31"/>
  <c r="R81" i="31" s="1"/>
  <c r="L78" i="31"/>
  <c r="K78" i="31"/>
  <c r="H78" i="31"/>
  <c r="G78" i="31"/>
  <c r="G81" i="31" s="1"/>
  <c r="AF78" i="31"/>
  <c r="F78" i="31"/>
  <c r="C71" i="31"/>
  <c r="C57" i="31"/>
  <c r="C59" i="31" s="1"/>
  <c r="O71" i="31"/>
  <c r="AA71" i="31"/>
  <c r="D71" i="31"/>
  <c r="P71" i="31"/>
  <c r="AB71" i="31"/>
  <c r="E71" i="31"/>
  <c r="Q71" i="31"/>
  <c r="AC71" i="31"/>
  <c r="X78" i="31"/>
  <c r="X81" i="31" s="1"/>
  <c r="AD78" i="31"/>
  <c r="AD81" i="31" s="1"/>
  <c r="B61" i="31"/>
  <c r="B63" i="31" s="1"/>
  <c r="B66" i="31"/>
  <c r="F71" i="31"/>
  <c r="J71" i="31"/>
  <c r="AD71" i="31"/>
  <c r="Q80" i="31"/>
  <c r="G17" i="31" s="1"/>
  <c r="D54" i="31"/>
  <c r="D50" i="31" s="1"/>
  <c r="D57" i="31" s="1"/>
  <c r="D59" i="31" s="1"/>
  <c r="E39" i="31"/>
  <c r="R71" i="31"/>
  <c r="AC80" i="31"/>
  <c r="E20" i="30"/>
  <c r="A16" i="27"/>
  <c r="D66" i="31" l="1"/>
  <c r="D61" i="31"/>
  <c r="AF81" i="31"/>
  <c r="G19" i="31"/>
  <c r="G20" i="31" s="1"/>
  <c r="S81" i="31"/>
  <c r="W81" i="31"/>
  <c r="AA81" i="31"/>
  <c r="O81" i="31"/>
  <c r="I81" i="31"/>
  <c r="D81" i="31"/>
  <c r="G18" i="31" s="1"/>
  <c r="AE81" i="31"/>
  <c r="C61" i="31"/>
  <c r="C66" i="31"/>
  <c r="F39" i="31"/>
  <c r="E51" i="31"/>
  <c r="E53" i="31"/>
  <c r="E54" i="31"/>
  <c r="E55" i="31"/>
  <c r="F81" i="31"/>
  <c r="U81" i="31"/>
  <c r="P81" i="31"/>
  <c r="H81" i="31"/>
  <c r="K81" i="31"/>
  <c r="Y81" i="31"/>
  <c r="AC81" i="31"/>
  <c r="L81" i="31"/>
  <c r="A11" i="20"/>
  <c r="A10" i="21" s="1"/>
  <c r="B16" i="21" s="1"/>
  <c r="A11" i="10"/>
  <c r="A11" i="6"/>
  <c r="A16" i="28"/>
  <c r="L55" i="30"/>
  <c r="K55" i="30"/>
  <c r="J55" i="30"/>
  <c r="H55" i="30"/>
  <c r="G55" i="30"/>
  <c r="F55" i="30"/>
  <c r="E55" i="30"/>
  <c r="L47" i="30"/>
  <c r="K47" i="30"/>
  <c r="J47" i="30"/>
  <c r="H47" i="30"/>
  <c r="G47" i="30"/>
  <c r="F47" i="30"/>
  <c r="E47" i="30"/>
  <c r="M47" i="30" s="1"/>
  <c r="L39" i="30"/>
  <c r="K39" i="30"/>
  <c r="J39" i="30"/>
  <c r="H39" i="30"/>
  <c r="G39" i="30"/>
  <c r="F39" i="30"/>
  <c r="L31" i="30"/>
  <c r="K31" i="30"/>
  <c r="J31" i="30"/>
  <c r="H31" i="30"/>
  <c r="G31" i="30"/>
  <c r="F31" i="30"/>
  <c r="I30" i="30"/>
  <c r="M30" i="30" s="1"/>
  <c r="M28" i="30"/>
  <c r="E27" i="30"/>
  <c r="L26" i="30"/>
  <c r="K26" i="30"/>
  <c r="J26" i="30"/>
  <c r="H26" i="30"/>
  <c r="G26" i="30"/>
  <c r="F26" i="30"/>
  <c r="I24" i="30"/>
  <c r="L20" i="30"/>
  <c r="K20" i="30"/>
  <c r="J20" i="30"/>
  <c r="H20" i="30"/>
  <c r="G20" i="30"/>
  <c r="F20" i="30"/>
  <c r="C62" i="31" l="1"/>
  <c r="C63" i="31"/>
  <c r="D62" i="31"/>
  <c r="D63" i="31"/>
  <c r="E50" i="31"/>
  <c r="E57" i="31" s="1"/>
  <c r="E59" i="31" s="1"/>
  <c r="F54" i="31"/>
  <c r="G39" i="31"/>
  <c r="F53" i="31"/>
  <c r="F55" i="31"/>
  <c r="F51" i="31"/>
  <c r="F50" i="31" s="1"/>
  <c r="F57" i="31" s="1"/>
  <c r="F59" i="31" s="1"/>
  <c r="E26" i="30"/>
  <c r="M27" i="30"/>
  <c r="M24" i="30"/>
  <c r="I20" i="30"/>
  <c r="M20" i="30" s="1"/>
  <c r="F66" i="31" l="1"/>
  <c r="F61" i="31"/>
  <c r="H39" i="31"/>
  <c r="G54" i="31"/>
  <c r="G55" i="31"/>
  <c r="G51" i="31"/>
  <c r="G50" i="31" s="1"/>
  <c r="G57" i="31" s="1"/>
  <c r="G59" i="31" s="1"/>
  <c r="G53" i="31"/>
  <c r="E66" i="31"/>
  <c r="E61" i="31"/>
  <c r="C69" i="31"/>
  <c r="D69" i="31" s="1"/>
  <c r="A1" i="21"/>
  <c r="A1" i="20"/>
  <c r="A1" i="16"/>
  <c r="A1" i="10"/>
  <c r="A1" i="17"/>
  <c r="A1" i="6"/>
  <c r="A5" i="28"/>
  <c r="A6" i="27"/>
  <c r="A4" i="25"/>
  <c r="G66" i="31" l="1"/>
  <c r="G61" i="31"/>
  <c r="E62" i="31"/>
  <c r="I39" i="31"/>
  <c r="H54" i="31"/>
  <c r="H51" i="31"/>
  <c r="H55" i="31"/>
  <c r="H53" i="31"/>
  <c r="F62" i="31"/>
  <c r="F63" i="31" s="1"/>
  <c r="A7" i="21"/>
  <c r="A8" i="20"/>
  <c r="A8" i="10"/>
  <c r="A8" i="17"/>
  <c r="A8" i="6"/>
  <c r="A13" i="27"/>
  <c r="A11" i="25"/>
  <c r="I54" i="31" l="1"/>
  <c r="I51" i="31"/>
  <c r="I53" i="31"/>
  <c r="J39" i="31"/>
  <c r="I55" i="31"/>
  <c r="H50" i="31"/>
  <c r="H57" i="31" s="1"/>
  <c r="H59" i="31" s="1"/>
  <c r="E69" i="31"/>
  <c r="F69" i="31" s="1"/>
  <c r="E63" i="31"/>
  <c r="G63" i="31"/>
  <c r="G62" i="31"/>
  <c r="A5" i="22"/>
  <c r="A5" i="21"/>
  <c r="A5" i="20"/>
  <c r="A5" i="6"/>
  <c r="G69" i="31" l="1"/>
  <c r="H66" i="31"/>
  <c r="H61" i="31"/>
  <c r="J51" i="31"/>
  <c r="K39" i="31"/>
  <c r="J54" i="31"/>
  <c r="J55" i="31"/>
  <c r="J53" i="31"/>
  <c r="I50" i="31"/>
  <c r="I57" i="31" s="1"/>
  <c r="I59" i="31" s="1"/>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K51" i="31" l="1"/>
  <c r="K55" i="31"/>
  <c r="L39" i="31"/>
  <c r="K54" i="31"/>
  <c r="K53" i="31"/>
  <c r="I61" i="31"/>
  <c r="I66" i="31"/>
  <c r="H62" i="31"/>
  <c r="J50" i="31"/>
  <c r="J57" i="31" s="1"/>
  <c r="J59" i="31" s="1"/>
  <c r="I62" i="31" l="1"/>
  <c r="I63" i="31" s="1"/>
  <c r="H69" i="31"/>
  <c r="J61" i="31"/>
  <c r="J66" i="31"/>
  <c r="H63" i="31"/>
  <c r="L51" i="31"/>
  <c r="L55" i="31"/>
  <c r="L54" i="31"/>
  <c r="L53" i="31"/>
  <c r="M39" i="31"/>
  <c r="K50" i="31"/>
  <c r="K57" i="31" s="1"/>
  <c r="K59" i="31" s="1"/>
  <c r="K66" i="31" l="1"/>
  <c r="K61" i="31"/>
  <c r="M55" i="31"/>
  <c r="M53" i="31"/>
  <c r="N39" i="31"/>
  <c r="M54" i="31"/>
  <c r="M51" i="31"/>
  <c r="M50" i="31" s="1"/>
  <c r="M57" i="31" s="1"/>
  <c r="M59" i="31" s="1"/>
  <c r="L50" i="31"/>
  <c r="L57" i="31" s="1"/>
  <c r="L59" i="31" s="1"/>
  <c r="J62" i="31"/>
  <c r="J63" i="31"/>
  <c r="I69" i="31"/>
  <c r="J69" i="31" l="1"/>
  <c r="L66" i="31"/>
  <c r="L61" i="31"/>
  <c r="N55" i="31"/>
  <c r="N53" i="31"/>
  <c r="N54" i="31"/>
  <c r="N51" i="31"/>
  <c r="O39" i="31"/>
  <c r="K63" i="31"/>
  <c r="K62" i="31"/>
  <c r="M66" i="31"/>
  <c r="M61" i="31"/>
  <c r="O53" i="31" l="1"/>
  <c r="O51" i="31"/>
  <c r="O55" i="31"/>
  <c r="O54" i="31"/>
  <c r="P39" i="31"/>
  <c r="K69" i="31"/>
  <c r="L62" i="31"/>
  <c r="L69" i="31" s="1"/>
  <c r="M69" i="31" s="1"/>
  <c r="L63" i="31"/>
  <c r="M62" i="31"/>
  <c r="M63" i="31"/>
  <c r="N50" i="31"/>
  <c r="N57" i="31" s="1"/>
  <c r="N59" i="31" s="1"/>
  <c r="N61" i="31" l="1"/>
  <c r="N66" i="31"/>
  <c r="O50" i="31"/>
  <c r="O57" i="31" s="1"/>
  <c r="O59" i="31" s="1"/>
  <c r="P53" i="31"/>
  <c r="P51" i="31"/>
  <c r="P55" i="31"/>
  <c r="Q39" i="31"/>
  <c r="P54" i="31"/>
  <c r="P50" i="31" l="1"/>
  <c r="P57" i="31" s="1"/>
  <c r="P59" i="31" s="1"/>
  <c r="R39" i="31"/>
  <c r="Q51" i="31"/>
  <c r="Q55" i="31"/>
  <c r="Q53" i="31"/>
  <c r="Q54" i="31"/>
  <c r="O61" i="31"/>
  <c r="O66" i="31"/>
  <c r="N62" i="31"/>
  <c r="N69" i="31" s="1"/>
  <c r="O62" i="31" l="1"/>
  <c r="O69" i="31" s="1"/>
  <c r="O63" i="31"/>
  <c r="N63" i="31"/>
  <c r="Q50" i="31"/>
  <c r="Q57" i="31" s="1"/>
  <c r="Q59" i="31" s="1"/>
  <c r="S39" i="31"/>
  <c r="R54" i="31"/>
  <c r="R51" i="31"/>
  <c r="R55" i="31"/>
  <c r="R53" i="31"/>
  <c r="P61" i="31"/>
  <c r="P66" i="31"/>
  <c r="P62" i="31" l="1"/>
  <c r="P69" i="31" s="1"/>
  <c r="P63" i="31"/>
  <c r="R50" i="31"/>
  <c r="R57" i="31" s="1"/>
  <c r="R59" i="31" s="1"/>
  <c r="T39" i="31"/>
  <c r="S54" i="31"/>
  <c r="S55" i="31"/>
  <c r="S51" i="31"/>
  <c r="S53" i="31"/>
  <c r="Q66" i="31"/>
  <c r="Q61" i="31"/>
  <c r="Q62" i="31" l="1"/>
  <c r="Q69" i="31" s="1"/>
  <c r="Q63" i="31"/>
  <c r="S50" i="31"/>
  <c r="S57" i="31" s="1"/>
  <c r="S59" i="31" s="1"/>
  <c r="U39" i="31"/>
  <c r="T54" i="31"/>
  <c r="T51" i="31"/>
  <c r="T53" i="31"/>
  <c r="T55" i="31"/>
  <c r="R66" i="31"/>
  <c r="R61" i="31"/>
  <c r="R62" i="31" l="1"/>
  <c r="R69" i="31" s="1"/>
  <c r="T50" i="31"/>
  <c r="T57" i="31" s="1"/>
  <c r="T59" i="31" s="1"/>
  <c r="U54" i="31"/>
  <c r="U51" i="31"/>
  <c r="U53" i="31"/>
  <c r="U55" i="31"/>
  <c r="V39" i="31"/>
  <c r="S61" i="31"/>
  <c r="S66" i="31"/>
  <c r="S62" i="31" l="1"/>
  <c r="S69" i="31" s="1"/>
  <c r="V51" i="31"/>
  <c r="V53" i="31"/>
  <c r="W39" i="31"/>
  <c r="V54" i="31"/>
  <c r="V55" i="31"/>
  <c r="U50" i="31"/>
  <c r="U57" i="31" s="1"/>
  <c r="U59" i="31" s="1"/>
  <c r="T66" i="31"/>
  <c r="T61" i="31"/>
  <c r="R63" i="31"/>
  <c r="U61" i="31" l="1"/>
  <c r="U66" i="31"/>
  <c r="V50" i="31"/>
  <c r="V57" i="31" s="1"/>
  <c r="V59" i="31" s="1"/>
  <c r="T62" i="31"/>
  <c r="T69" i="31" s="1"/>
  <c r="W51" i="31"/>
  <c r="W55" i="31"/>
  <c r="W53" i="31"/>
  <c r="X39" i="31"/>
  <c r="W54" i="31"/>
  <c r="S63" i="31"/>
  <c r="X51" i="31" l="1"/>
  <c r="X55" i="31"/>
  <c r="X53" i="31"/>
  <c r="Y39" i="31"/>
  <c r="X54" i="31"/>
  <c r="W50" i="31"/>
  <c r="W57" i="31" s="1"/>
  <c r="W59" i="31" s="1"/>
  <c r="T63" i="31"/>
  <c r="V61" i="31"/>
  <c r="V66" i="31"/>
  <c r="U62" i="31"/>
  <c r="U69" i="31" s="1"/>
  <c r="U63" i="31" l="1"/>
  <c r="V62" i="31"/>
  <c r="V69" i="31" s="1"/>
  <c r="W61" i="31"/>
  <c r="W66" i="31"/>
  <c r="Y55" i="31"/>
  <c r="Y53" i="31"/>
  <c r="Z39" i="31"/>
  <c r="Y54" i="31"/>
  <c r="Y51" i="31"/>
  <c r="Y50" i="31" s="1"/>
  <c r="Y57" i="31" s="1"/>
  <c r="Y59" i="31" s="1"/>
  <c r="X50" i="31"/>
  <c r="X57" i="31" s="1"/>
  <c r="X59" i="31" s="1"/>
  <c r="Y66" i="31" l="1"/>
  <c r="Y61" i="31"/>
  <c r="X66" i="31"/>
  <c r="X61" i="31"/>
  <c r="Z55" i="31"/>
  <c r="Z53" i="31"/>
  <c r="Z54" i="31"/>
  <c r="AA39" i="31"/>
  <c r="Z51" i="31"/>
  <c r="Z50" i="31" s="1"/>
  <c r="Z57" i="31" s="1"/>
  <c r="Z59" i="31" s="1"/>
  <c r="W62" i="31"/>
  <c r="W69" i="31" s="1"/>
  <c r="V63" i="31"/>
  <c r="Z61" i="31" l="1"/>
  <c r="Z66" i="31"/>
  <c r="W63" i="31"/>
  <c r="AA53" i="31"/>
  <c r="AB39" i="31"/>
  <c r="AA54" i="31"/>
  <c r="AA51" i="31"/>
  <c r="AA55" i="31"/>
  <c r="X62" i="31"/>
  <c r="X69" i="31" s="1"/>
  <c r="Y62" i="31"/>
  <c r="Y69" i="31" s="1"/>
  <c r="Y63" i="31" l="1"/>
  <c r="X63" i="31"/>
  <c r="AA50" i="31"/>
  <c r="AA57" i="31" s="1"/>
  <c r="AA59" i="31" s="1"/>
  <c r="AB53" i="31"/>
  <c r="AB54" i="31"/>
  <c r="AC39" i="31"/>
  <c r="AB51" i="31"/>
  <c r="AB55" i="31"/>
  <c r="Z62" i="31"/>
  <c r="Z69" i="31" s="1"/>
  <c r="Z63" i="31"/>
  <c r="AB50" i="31" l="1"/>
  <c r="AB57" i="31" s="1"/>
  <c r="AB59" i="31" s="1"/>
  <c r="AD39" i="31"/>
  <c r="AC51" i="31"/>
  <c r="AC54" i="31"/>
  <c r="AC55" i="31"/>
  <c r="AC53" i="31"/>
  <c r="AA61" i="31"/>
  <c r="AA66" i="31"/>
  <c r="AA62" i="31" l="1"/>
  <c r="AA69" i="31" s="1"/>
  <c r="AA63" i="31"/>
  <c r="AC50" i="31"/>
  <c r="AC57" i="31" s="1"/>
  <c r="AC59" i="31" s="1"/>
  <c r="AD54" i="31"/>
  <c r="AE39" i="31"/>
  <c r="AD55" i="31"/>
  <c r="AD51" i="31"/>
  <c r="AD53" i="31"/>
  <c r="AB66" i="31"/>
  <c r="AB61" i="31"/>
  <c r="AF39" i="31" l="1"/>
  <c r="AE54" i="31"/>
  <c r="AE55" i="31"/>
  <c r="AE51" i="31"/>
  <c r="AE53" i="31"/>
  <c r="AB62" i="31"/>
  <c r="AB69" i="31" s="1"/>
  <c r="AD50" i="31"/>
  <c r="AD57" i="31" s="1"/>
  <c r="AD59" i="31" s="1"/>
  <c r="AC66" i="31"/>
  <c r="AC61" i="31"/>
  <c r="AC62" i="31" l="1"/>
  <c r="AC69" i="31" s="1"/>
  <c r="AD66" i="31"/>
  <c r="AD61" i="31"/>
  <c r="AB63" i="31"/>
  <c r="AE50" i="31"/>
  <c r="AE57" i="31" s="1"/>
  <c r="AE59" i="31" s="1"/>
  <c r="AF54" i="31"/>
  <c r="AF51" i="31"/>
  <c r="AF50" i="31" s="1"/>
  <c r="AF57" i="31" s="1"/>
  <c r="AF59" i="31" s="1"/>
  <c r="AF55" i="31"/>
  <c r="AF53" i="31"/>
  <c r="AF66" i="31" l="1"/>
  <c r="AF61" i="31"/>
  <c r="AE66" i="31"/>
  <c r="AE61" i="31"/>
  <c r="AD62" i="31"/>
  <c r="AD69" i="31" s="1"/>
  <c r="AC63" i="31"/>
  <c r="AD63" i="31" l="1"/>
  <c r="AE62" i="31"/>
  <c r="AE69" i="31" s="1"/>
  <c r="AF62" i="31"/>
  <c r="AF69" i="31" s="1"/>
  <c r="AF63" i="31" l="1"/>
  <c r="AE63" i="31"/>
</calcChain>
</file>

<file path=xl/sharedStrings.xml><?xml version="1.0" encoding="utf-8"?>
<sst xmlns="http://schemas.openxmlformats.org/spreadsheetml/2006/main" count="3233" uniqueCount="574">
  <si>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</si>
  <si>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</si>
  <si>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</si>
  <si>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</si>
  <si>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</si>
  <si>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</si>
  <si>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</si>
  <si>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</si>
  <si>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</si>
  <si>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</si>
  <si>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</si>
  <si>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</si>
  <si>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</si>
  <si>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</si>
  <si>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</si>
  <si>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</si>
  <si>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</si>
  <si>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</si>
  <si>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</si>
  <si>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</si>
  <si>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</si>
  <si>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</si>
  <si>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</si>
  <si>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</si>
  <si>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</si>
  <si>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</si>
  <si>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</si>
  <si>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</si>
  <si>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</si>
  <si>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</si>
  <si>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</si>
  <si>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</si>
  <si>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</si>
  <si>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</si>
  <si>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</si>
  <si>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</si>
  <si>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</si>
  <si>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</si>
  <si>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</si>
  <si>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</si>
  <si>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</si>
  <si>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</si>
  <si>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</si>
  <si>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</si>
  <si>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</si>
  <si>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</si>
  <si>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</si>
  <si>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</si>
  <si>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</si>
  <si>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</si>
  <si>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</si>
  <si>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</si>
  <si>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</si>
  <si>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</si>
  <si>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</si>
  <si>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</si>
  <si>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</si>
  <si>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</si>
  <si>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</si>
  <si>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</si>
  <si>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</si>
  <si>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</si>
  <si>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</si>
  <si>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</si>
  <si>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</si>
  <si>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</si>
  <si>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</si>
  <si>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</si>
  <si>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</si>
  <si>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</si>
  <si>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</si>
  <si>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</si>
  <si>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</si>
  <si>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</si>
  <si>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</si>
  <si>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</si>
  <si>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</si>
  <si>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</si>
  <si>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</si>
  <si>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</si>
  <si>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</si>
  <si>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</si>
  <si>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</si>
  <si>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</si>
  <si>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</si>
  <si>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</si>
  <si>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</si>
  <si>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</si>
  <si>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</si>
  <si>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</si>
  <si>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</si>
  <si>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</si>
  <si>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</si>
  <si>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</si>
  <si>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</si>
  <si>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</si>
  <si>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</si>
  <si>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</si>
  <si>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</si>
  <si>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</si>
  <si>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</si>
  <si>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</si>
  <si>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</si>
  <si>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</si>
  <si>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</si>
  <si>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</si>
  <si>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</si>
  <si>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</si>
  <si>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</si>
  <si>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</si>
  <si>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</si>
  <si>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</si>
  <si>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</si>
  <si>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</si>
  <si>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</si>
  <si>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</si>
  <si>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</si>
  <si>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</si>
  <si>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</si>
  <si>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</si>
  <si>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</si>
  <si>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</si>
  <si>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</si>
  <si>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</si>
  <si>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</si>
  <si>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</si>
  <si>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</si>
  <si>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</si>
  <si>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</si>
  <si>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</si>
  <si>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</si>
  <si>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</si>
  <si>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</si>
  <si>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</si>
  <si>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</si>
  <si>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</si>
  <si>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</si>
  <si>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</si>
  <si>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</si>
  <si>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</si>
  <si>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</si>
  <si>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</si>
  <si>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</si>
  <si>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</si>
  <si>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</si>
  <si>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</si>
  <si>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</si>
  <si>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</si>
  <si>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</si>
  <si>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</si>
  <si>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</si>
  <si>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</si>
  <si>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</si>
  <si>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</si>
  <si>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</si>
  <si>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</si>
  <si>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</si>
  <si>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</si>
  <si>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</si>
  <si>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</si>
  <si>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</si>
  <si>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</si>
  <si>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</si>
  <si>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</si>
  <si>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</si>
  <si>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</si>
  <si>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</si>
  <si>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</si>
  <si>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</si>
  <si>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</si>
  <si>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</si>
  <si>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</si>
  <si>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</si>
  <si>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</si>
  <si>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</si>
  <si>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</si>
  <si>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</si>
  <si>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</si>
  <si>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</si>
  <si>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</si>
  <si>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</si>
  <si>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</si>
  <si>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</si>
  <si>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</si>
  <si>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</si>
  <si>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</si>
  <si>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</si>
  <si>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</si>
  <si>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</si>
  <si>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</si>
  <si>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</si>
  <si>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</si>
  <si>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</si>
  <si>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</si>
  <si>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</si>
  <si>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</si>
  <si>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</si>
  <si>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</si>
  <si>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</si>
  <si>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</si>
  <si>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</si>
  <si>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</si>
  <si>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</si>
  <si>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</si>
  <si>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</si>
  <si>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</si>
  <si>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</si>
  <si>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</si>
  <si>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</si>
  <si>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</si>
  <si>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</si>
  <si>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</si>
  <si>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</si>
  <si>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</si>
  <si>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</si>
  <si>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</si>
  <si>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</si>
  <si>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</si>
  <si>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</si>
  <si>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</si>
  <si>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</si>
  <si>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</si>
  <si>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</si>
  <si>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</si>
  <si>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</si>
  <si>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</si>
  <si>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</si>
  <si>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</si>
  <si>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</si>
  <si>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</si>
  <si>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</si>
  <si>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</si>
  <si>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</si>
  <si>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</si>
  <si>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</si>
  <si>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</si>
  <si>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</si>
  <si>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</si>
  <si>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</si>
  <si>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</si>
  <si>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</si>
  <si>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</si>
  <si>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</si>
  <si>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 xml:space="preserve"> </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</si>
  <si>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</si>
  <si>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</si>
  <si>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</si>
  <si>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</si>
  <si>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</si>
  <si>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</si>
  <si>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</si>
  <si>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Первый  ремонт объекта, лет после постройки</t>
  </si>
  <si>
    <t>Периодичность ремонта объекта, лет</t>
  </si>
  <si>
    <t>Периодичность расходов, лет</t>
  </si>
  <si>
    <t>Налог на прибыль</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</si>
  <si>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</si>
  <si>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</si>
  <si>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</si>
  <si>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</si>
  <si>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</si>
  <si>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</si>
  <si>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</si>
  <si>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</si>
  <si>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</si>
  <si>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</si>
  <si>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</si>
  <si>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</si>
  <si>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</si>
  <si>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</si>
  <si>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</si>
  <si>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</si>
  <si>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</si>
  <si>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</si>
  <si>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</si>
  <si>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</si>
  <si>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</si>
  <si>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</si>
  <si>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</si>
  <si>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</si>
  <si>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</si>
  <si>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</si>
  <si>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</si>
  <si>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</si>
  <si>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</si>
  <si>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</si>
  <si>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</si>
  <si>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</si>
  <si>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</si>
  <si>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</si>
  <si>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</si>
  <si>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</si>
  <si>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</si>
  <si>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</si>
  <si>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</si>
  <si>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</si>
  <si>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</si>
  <si>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</si>
  <si>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</si>
  <si>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</si>
  <si>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</si>
  <si>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</si>
  <si>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</si>
  <si>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</si>
  <si>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</si>
  <si>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</si>
  <si>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</si>
  <si>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</si>
  <si>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</si>
  <si>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</si>
  <si>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</si>
  <si>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</si>
  <si>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</si>
  <si>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</si>
  <si>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</si>
  <si>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</si>
  <si>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</si>
  <si>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</si>
  <si>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</si>
  <si>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</si>
  <si>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</si>
  <si>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</si>
  <si>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</si>
  <si>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</si>
  <si>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</si>
  <si>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</si>
  <si>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</si>
  <si>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</si>
  <si>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</si>
  <si>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</si>
  <si>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</si>
  <si>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</si>
  <si>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</si>
  <si>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</si>
  <si>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</si>
  <si>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</si>
  <si>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</si>
  <si>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</si>
  <si>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</si>
  <si>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</si>
  <si>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</si>
  <si>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</si>
  <si>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</si>
  <si>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</si>
  <si>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</si>
  <si>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</si>
  <si>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</si>
  <si>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</si>
  <si>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</si>
  <si>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</si>
  <si>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</si>
  <si>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</si>
  <si>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</si>
  <si>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</si>
  <si>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</si>
  <si>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</si>
  <si>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</si>
  <si>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</si>
  <si>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</si>
  <si>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</si>
  <si>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</si>
  <si>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</si>
  <si>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</si>
  <si>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</si>
  <si>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</si>
  <si>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</si>
  <si>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</si>
  <si>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</si>
  <si>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</si>
  <si>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</si>
  <si>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</si>
  <si>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</si>
  <si>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</si>
  <si>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</si>
  <si>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</si>
  <si>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</si>
  <si>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</si>
  <si>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</si>
  <si>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</si>
  <si>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</si>
  <si>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</si>
  <si>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</si>
  <si>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</si>
  <si>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</si>
  <si>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</si>
  <si>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</si>
  <si>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</si>
  <si>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</si>
  <si>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</si>
  <si>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</si>
  <si>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</si>
  <si>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</si>
  <si>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</si>
  <si>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</si>
  <si>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</si>
  <si>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</si>
  <si>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</si>
  <si>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</si>
  <si>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</si>
  <si>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</si>
  <si>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</si>
  <si>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</si>
  <si>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</si>
  <si>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</si>
  <si>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</si>
  <si>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</si>
  <si>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</si>
  <si>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</si>
  <si>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</si>
  <si>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</si>
  <si>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</si>
  <si>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</si>
  <si>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</si>
  <si>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</si>
  <si>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</si>
  <si>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</si>
  <si>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</si>
  <si>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</si>
  <si>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</si>
  <si>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</si>
  <si>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</si>
  <si>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</si>
  <si>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</si>
  <si>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</si>
  <si>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</si>
  <si>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</si>
  <si>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</si>
  <si>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</si>
  <si>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</si>
  <si>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</si>
  <si>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</si>
  <si>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</si>
  <si>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</si>
  <si>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</si>
  <si>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</si>
  <si>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</si>
  <si>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</si>
  <si>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</si>
  <si>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</si>
  <si>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</si>
  <si>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</si>
  <si>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</si>
  <si>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</si>
  <si>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</si>
  <si>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</si>
  <si>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</si>
  <si>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</si>
  <si>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</si>
  <si>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</si>
  <si>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</si>
  <si>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</si>
  <si>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</si>
  <si>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</si>
  <si>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</si>
  <si>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</si>
  <si>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</si>
  <si>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</si>
  <si>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</si>
  <si>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</si>
  <si>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</si>
  <si>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</si>
  <si>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</si>
  <si>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</si>
  <si>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</si>
  <si>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</si>
  <si>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</si>
  <si>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</si>
  <si>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</si>
  <si>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</si>
  <si>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</si>
  <si>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</si>
  <si>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</si>
  <si>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</si>
  <si>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</si>
  <si>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</si>
  <si>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</si>
  <si>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</si>
  <si>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</si>
  <si>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</si>
  <si>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</si>
  <si>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</si>
  <si>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</si>
  <si>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</si>
  <si>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</si>
  <si>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</si>
  <si>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</si>
  <si>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</si>
  <si>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</si>
  <si>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</si>
  <si>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</si>
  <si>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</si>
  <si>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</si>
  <si>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</si>
  <si>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</si>
  <si>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</si>
  <si>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</si>
  <si>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</si>
  <si>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</si>
  <si>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</si>
  <si>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</si>
  <si>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</si>
  <si>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</si>
  <si>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</si>
  <si>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</si>
  <si>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</si>
  <si>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</si>
  <si>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</si>
  <si>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</si>
  <si>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</si>
  <si>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</si>
  <si>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</si>
  <si>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</si>
  <si>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</si>
  <si>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</si>
  <si>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</si>
  <si>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</si>
  <si>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</si>
  <si>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</si>
  <si>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</si>
  <si>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</si>
  <si>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подразделение Трансэнерго –  филиала ОАО «РЖД»
                                                                                                                                                              </t>
  </si>
  <si>
    <t>Московская дирекция по энергообоспечению - структурное подразделение Трансэнерго –  филиала ОАО «РЖД»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</si>
  <si>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</si>
  <si>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</si>
  <si>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Московская дирекция по энергообеспечению</t>
  </si>
  <si>
    <t>ООО "ЭНЕРГОПРОМСБЫТ"</t>
  </si>
  <si>
    <t xml:space="preserve">Орловской дистанции электроснабжения Московской дирекции по энергообоспечению - структурного подразделения Трансэнерго – филиала ОАО «РЖД»  </t>
  </si>
  <si>
    <t xml:space="preserve"> по состоянию на 01.01.2025</t>
  </si>
  <si>
    <t>н/д</t>
  </si>
  <si>
    <t>Год раскрытия информации: 2025 год</t>
  </si>
  <si>
    <t>Смоленская область</t>
  </si>
  <si>
    <t>2025</t>
  </si>
  <si>
    <t>1.2.2.2 Модернизация, техническое перевооружение линий электропередачи</t>
  </si>
  <si>
    <t>одноцепный</t>
  </si>
  <si>
    <t>АС</t>
  </si>
  <si>
    <t xml:space="preserve">Создание/модернизация систем учета электрической энергии
Московской дирекции по энергообеспечению на период 2025- 2027 гг
</t>
  </si>
  <si>
    <t xml:space="preserve">Создание/модернизация систем учета электрической энергии, реализуемые в рамках инвестиционной программы 
Московской дирекции по энергообеспечению на 2025-2027 гг
</t>
  </si>
  <si>
    <t>СИП-3</t>
  </si>
  <si>
    <t>M_СмО2</t>
  </si>
  <si>
    <t>«Техническое перевооружение Пункт электрический распределительный станция Новодугинская». Монтаж провода СИП-3 протяженностью 0,7 км. Монтаж ячеек выключателя - 7 шт.</t>
  </si>
  <si>
    <t>Новодугинский район</t>
  </si>
  <si>
    <t>Смоленская дистанция электроснабжения Московской дирекции по энергообоспечению - структурного подразделения Трансэнерго</t>
  </si>
  <si>
    <t>Показатель замены линий электропередачи (Lnз_лэп) уровнем высшего напряжения 10 кВ - 0,7 км
Показатель замены выключателей (Bnз) уровнем высшего напряжения 10 кВ - 7 шт.</t>
  </si>
  <si>
    <t>ф. Новодугинская</t>
  </si>
  <si>
    <t>Замена кабеля АС на провод СИП-3 протяженностью 0,7 км
Монтаж КРУН с 7 ячейками выключателя</t>
  </si>
  <si>
    <t>подготовка к строительству</t>
  </si>
  <si>
    <t xml:space="preserve"> 01.2025</t>
  </si>
  <si>
    <t xml:space="preserve"> 10.2025</t>
  </si>
  <si>
    <t xml:space="preserve"> 12.2026</t>
  </si>
  <si>
    <t>Подготовка к СМР</t>
  </si>
  <si>
    <t>Сметная стоимость проекта в ценах _2022_ года с НДС, млн. руб.</t>
  </si>
  <si>
    <t>объем заключенного договора в ценах _2022 года с НДС, млн. руб.</t>
  </si>
  <si>
    <t>Проектная документация</t>
  </si>
  <si>
    <t>Общая стоимость объекта, тыс. руб. без НДС</t>
  </si>
  <si>
    <t>Прочие расходы, тыс. руб. без НДС на объект</t>
  </si>
  <si>
    <t>Затраты на ремонт объекта, тыс. руб. без НДС</t>
  </si>
  <si>
    <t xml:space="preserve">NPV через 10 лет, тыс. руб. </t>
  </si>
  <si>
    <t>Экономическая целесообразность реализации проекта</t>
  </si>
  <si>
    <t>Прочие расходы при эксплуатации объекта, тыс. руб. без НДС</t>
  </si>
  <si>
    <t>Срок реализации проекта</t>
  </si>
  <si>
    <t>Прочие расходы, тыс. руб. без НДС в месяц</t>
  </si>
  <si>
    <t xml:space="preserve">Доход, тыс. руб. без НДС </t>
  </si>
  <si>
    <t>Кредит, тыс. руб.</t>
  </si>
  <si>
    <t>БДР, тыс. руб.</t>
  </si>
  <si>
    <t>EBITDA</t>
  </si>
  <si>
    <t>s</t>
  </si>
  <si>
    <t>Денежный поток на собственный капитал, тыс. руб.</t>
  </si>
  <si>
    <t>PV</t>
  </si>
  <si>
    <t>NPV (без учета продажи)</t>
  </si>
  <si>
    <t>IRR</t>
  </si>
  <si>
    <t>PP</t>
  </si>
  <si>
    <t>DPP</t>
  </si>
  <si>
    <t>NCF</t>
  </si>
  <si>
    <t>NPV</t>
  </si>
  <si>
    <t>Финансовая модель по проекту инвестиционной программы M_СмО2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</si>
</sst>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_);[Red]\(#,##0\)"/>
    <numFmt numFmtId="170" formatCode="#,##0_);\(#,##0\)"/>
    <numFmt numFmtId="171" formatCode="[&lt;=9999999]###\-####;\+#_ \(###\)\ ###\-####"/>
    <numFmt numFmtId="172" formatCode="0.0%"/>
    <numFmt numFmtId="173" formatCode="_(* #,##0_);_(* \(#,##0\);_(* &quot;-&quot;_);_(@_)"/>
    <numFmt numFmtId="174" formatCode="#,##0.0"/>
    <numFmt numFmtId="175" formatCode="#,##0.000"/>
    <numFmt numFmtId="176" formatCode="_(* #,##0.00_);_(* \(#,##0.00\);_(* &quot;-&quot;_);_(@_)"/>
    <numFmt numFmtId="177" formatCode="0.000"/>
    <numFmt numFmtId="179" formatCode="0.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sz val="11"/>
      <name val="Times New Roman"/>
      <family val="1"/>
      <charset val="204"/>
    </font>
    <font>
      <sz val="12"/>
      <color theme="0"/>
      <name val="Times New Roman"/>
      <family val="1"/>
      <charset val="204"/>
    </font>
    <font>
      <b/>
      <sz val="11"/>
      <name val="Times New Roman"/>
      <family val="1"/>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2"/>
      <name val="Arial"/>
      <family val="2"/>
      <charset val="204"/>
    </font>
    <font>
      <b/>
      <sz val="10"/>
      <name val="Times New Roman"/>
      <family val="1"/>
      <charset val="204"/>
    </font>
    <font>
      <sz val="8"/>
      <name val="Times New Roman"/>
      <family val="1"/>
      <charset val="204"/>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0" tint="-0.14996795556505021"/>
        <bgColor indexed="64"/>
      </patternFill>
    </fill>
    <fill>
      <patternFill patternType="solid">
        <fgColor rgb="FF92D05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934">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8"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1" fillId="0" borderId="0"/>
    <xf numFmtId="0" fontId="3" fillId="0" borderId="0"/>
    <xf numFmtId="0" fontId="11" fillId="0" borderId="0"/>
    <xf numFmtId="0" fontId="11" fillId="0" borderId="0"/>
    <xf numFmtId="0" fontId="41" fillId="0" borderId="0"/>
    <xf numFmtId="0" fontId="54"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41" fillId="0" borderId="0"/>
    <xf numFmtId="0" fontId="54" fillId="0" borderId="0"/>
    <xf numFmtId="169" fontId="55" fillId="0" borderId="0">
      <alignment vertical="top"/>
    </xf>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54" fillId="0" borderId="0"/>
    <xf numFmtId="0" fontId="54" fillId="0" borderId="0"/>
    <xf numFmtId="169" fontId="55" fillId="0" borderId="0">
      <alignment vertical="top"/>
    </xf>
    <xf numFmtId="0" fontId="41"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56" fillId="26" borderId="0">
      <alignment vertical="top"/>
    </xf>
    <xf numFmtId="14" fontId="57" fillId="0" borderId="0">
      <alignment vertical="top"/>
    </xf>
    <xf numFmtId="169" fontId="58" fillId="0" borderId="0">
      <alignment vertical="top"/>
    </xf>
    <xf numFmtId="0" fontId="59" fillId="0" borderId="0">
      <alignment vertical="top"/>
    </xf>
    <xf numFmtId="169" fontId="60" fillId="0" borderId="0">
      <alignment vertical="top"/>
    </xf>
    <xf numFmtId="170" fontId="56" fillId="0" borderId="0">
      <alignment vertical="top"/>
    </xf>
    <xf numFmtId="0" fontId="41" fillId="0" borderId="0"/>
    <xf numFmtId="169" fontId="61" fillId="27" borderId="0">
      <alignment horizontal="right" vertical="top"/>
    </xf>
    <xf numFmtId="0" fontId="28" fillId="0" borderId="0"/>
    <xf numFmtId="0" fontId="28" fillId="0" borderId="0"/>
    <xf numFmtId="0" fontId="62" fillId="28" borderId="0"/>
    <xf numFmtId="171" fontId="57"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3" fillId="0" borderId="0" applyBorder="0">
      <alignment horizontal="center" vertical="center" wrapText="1"/>
    </xf>
    <xf numFmtId="0" fontId="64" fillId="0" borderId="26"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5"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6" fillId="0" borderId="27"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7" fillId="0" borderId="25" applyBorder="0">
      <alignment horizontal="center" vertical="center" wrapText="1"/>
    </xf>
    <xf numFmtId="4" fontId="68" fillId="31" borderId="1" applyBorder="0">
      <alignment horizontal="right"/>
    </xf>
    <xf numFmtId="4" fontId="68" fillId="31" borderId="1" applyBorder="0">
      <alignment horizontal="right"/>
    </xf>
    <xf numFmtId="4" fontId="68" fillId="31" borderId="1" applyBorder="0">
      <alignment horizontal="right"/>
    </xf>
    <xf numFmtId="4" fontId="68" fillId="31" borderId="1" applyBorder="0">
      <alignment horizontal="right"/>
    </xf>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6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0"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2"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9" fillId="0" borderId="0"/>
    <xf numFmtId="0" fontId="38" fillId="0" borderId="0"/>
    <xf numFmtId="0" fontId="28" fillId="0" borderId="0"/>
    <xf numFmtId="0" fontId="38" fillId="0" borderId="0"/>
    <xf numFmtId="0" fontId="38" fillId="0" borderId="0"/>
    <xf numFmtId="0" fontId="73"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4"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9" fontId="55" fillId="0" borderId="0">
      <alignment vertical="top"/>
    </xf>
    <xf numFmtId="0" fontId="54" fillId="0" borderId="0"/>
    <xf numFmtId="0" fontId="54" fillId="0" borderId="0"/>
    <xf numFmtId="0" fontId="41" fillId="0" borderId="0"/>
    <xf numFmtId="0" fontId="41" fillId="0" borderId="0"/>
    <xf numFmtId="0" fontId="54" fillId="0" borderId="0"/>
    <xf numFmtId="0" fontId="54"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4" fontId="68"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11" fillId="0" borderId="0"/>
    <xf numFmtId="0" fontId="1" fillId="0" borderId="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2" fillId="0" borderId="0" xfId="0" applyFont="1" applyAlignment="1">
      <alignment vertical="center"/>
    </xf>
    <xf numFmtId="0" fontId="43" fillId="0" borderId="0" xfId="1" applyFont="1" applyAlignment="1">
      <alignment horizontal="left" vertical="center"/>
    </xf>
    <xf numFmtId="0" fontId="44" fillId="0" borderId="0" xfId="1" applyFont="1"/>
    <xf numFmtId="0" fontId="47" fillId="0" borderId="1" xfId="1" applyFont="1" applyBorder="1" applyAlignment="1">
      <alignment horizontal="center" vertical="center" wrapText="1"/>
    </xf>
    <xf numFmtId="0" fontId="47" fillId="0" borderId="0" xfId="1" applyFont="1" applyAlignment="1">
      <alignment vertical="center"/>
    </xf>
    <xf numFmtId="0" fontId="47" fillId="0" borderId="1" xfId="1" applyFont="1" applyBorder="1" applyAlignment="1">
      <alignment vertical="center" wrapText="1"/>
    </xf>
    <xf numFmtId="49" fontId="47" fillId="0" borderId="1" xfId="1" applyNumberFormat="1" applyFont="1" applyFill="1" applyBorder="1" applyAlignment="1">
      <alignment vertical="center"/>
    </xf>
    <xf numFmtId="0" fontId="48" fillId="0" borderId="1" xfId="2" applyFont="1" applyFill="1" applyBorder="1" applyAlignment="1">
      <alignment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8" fillId="0" borderId="0" xfId="2" applyFont="1" applyAlignment="1">
      <alignment horizontal="right"/>
    </xf>
    <xf numFmtId="0" fontId="47"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42" fillId="0" borderId="0" xfId="0" applyFont="1"/>
    <xf numFmtId="0" fontId="0" fillId="0" borderId="1" xfId="0" applyBorder="1" applyAlignment="1">
      <alignment horizontal="center" vertical="center" wrapText="1"/>
    </xf>
    <xf numFmtId="0" fontId="35" fillId="0" borderId="0" xfId="49" applyFont="1"/>
    <xf numFmtId="0" fontId="7" fillId="0" borderId="0" xfId="49" applyFont="1"/>
    <xf numFmtId="0" fontId="4" fillId="0" borderId="0" xfId="49" applyFont="1" applyFill="1" applyAlignment="1">
      <alignment vertical="center"/>
    </xf>
    <xf numFmtId="0" fontId="83" fillId="0" borderId="0" xfId="49" applyFont="1" applyFill="1" applyAlignment="1"/>
    <xf numFmtId="0" fontId="83" fillId="0" borderId="1" xfId="49" applyFont="1" applyFill="1" applyBorder="1" applyAlignment="1">
      <alignment horizontal="center" vertical="center" wrapText="1"/>
    </xf>
    <xf numFmtId="0" fontId="83" fillId="0" borderId="1" xfId="49" applyFont="1" applyFill="1" applyBorder="1" applyAlignment="1">
      <alignment horizontal="center" vertical="center"/>
    </xf>
    <xf numFmtId="0" fontId="86" fillId="0" borderId="9" xfId="49" applyFont="1" applyBorder="1" applyAlignment="1">
      <alignment horizontal="center" vertical="center"/>
    </xf>
    <xf numFmtId="0" fontId="86" fillId="0" borderId="0" xfId="49" applyFont="1"/>
    <xf numFmtId="1" fontId="86"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86" fillId="25" borderId="1" xfId="49" applyNumberFormat="1" applyFont="1" applyFill="1" applyBorder="1" applyAlignment="1">
      <alignment horizontal="center" vertical="center"/>
    </xf>
    <xf numFmtId="174" fontId="86" fillId="25" borderId="1" xfId="49" applyNumberFormat="1" applyFont="1" applyFill="1" applyBorder="1" applyAlignment="1">
      <alignment horizontal="center" vertical="center"/>
    </xf>
    <xf numFmtId="14" fontId="86" fillId="25" borderId="1" xfId="49" applyNumberFormat="1" applyFont="1" applyFill="1" applyBorder="1" applyAlignment="1">
      <alignment horizontal="center" vertical="center"/>
    </xf>
    <xf numFmtId="0" fontId="86" fillId="25" borderId="0" xfId="49" applyFont="1" applyFill="1" applyBorder="1"/>
    <xf numFmtId="0" fontId="86" fillId="25" borderId="0" xfId="49" applyFont="1" applyFill="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0" fillId="0" borderId="0" xfId="2" applyFont="1" applyFill="1" applyAlignment="1"/>
    <xf numFmtId="0" fontId="11" fillId="0" borderId="0" xfId="2" applyFill="1"/>
    <xf numFmtId="0" fontId="37" fillId="0" borderId="0" xfId="2" applyFont="1" applyFill="1" applyAlignment="1">
      <alignment horizontal="center"/>
    </xf>
    <xf numFmtId="0" fontId="40" fillId="0" borderId="0" xfId="2" applyFont="1" applyFill="1" applyAlignment="1">
      <alignment horizontal="center"/>
    </xf>
    <xf numFmtId="0" fontId="53" fillId="0" borderId="0" xfId="1" applyFont="1" applyAlignment="1">
      <alignment vertical="center"/>
    </xf>
    <xf numFmtId="2" fontId="88"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78" fillId="0" borderId="35" xfId="2" applyFont="1" applyFill="1" applyBorder="1" applyAlignment="1">
      <alignment horizontal="justify"/>
    </xf>
    <xf numFmtId="0" fontId="76" fillId="0" borderId="35" xfId="2" applyFont="1" applyFill="1" applyBorder="1" applyAlignment="1">
      <alignment horizontal="center" vertical="center"/>
    </xf>
    <xf numFmtId="0" fontId="76" fillId="0" borderId="0" xfId="2" applyFont="1" applyFill="1"/>
    <xf numFmtId="0" fontId="78" fillId="0" borderId="35" xfId="2" applyFont="1" applyFill="1" applyBorder="1" applyAlignment="1">
      <alignment vertical="top" wrapText="1"/>
    </xf>
    <xf numFmtId="0" fontId="78" fillId="0" borderId="36" xfId="2" applyFont="1" applyFill="1" applyBorder="1" applyAlignment="1">
      <alignment vertical="top" wrapText="1"/>
    </xf>
    <xf numFmtId="0" fontId="78" fillId="0" borderId="36" xfId="2" applyFont="1" applyFill="1" applyBorder="1" applyAlignment="1">
      <alignment horizontal="justify" vertical="top" wrapText="1"/>
    </xf>
    <xf numFmtId="0" fontId="76" fillId="0" borderId="35" xfId="2" applyFont="1" applyFill="1" applyBorder="1" applyAlignment="1">
      <alignment horizontal="justify" vertical="top" wrapText="1"/>
    </xf>
    <xf numFmtId="0" fontId="78" fillId="0" borderId="35" xfId="2" applyFont="1" applyFill="1" applyBorder="1" applyAlignment="1">
      <alignment horizontal="justify" vertical="top" wrapText="1"/>
    </xf>
    <xf numFmtId="0" fontId="78" fillId="0" borderId="37" xfId="2" applyFont="1" applyFill="1" applyBorder="1" applyAlignment="1">
      <alignment vertical="top" wrapText="1"/>
    </xf>
    <xf numFmtId="0" fontId="76" fillId="0" borderId="37" xfId="2" applyFont="1" applyFill="1" applyBorder="1" applyAlignment="1">
      <alignment vertical="top" wrapText="1"/>
    </xf>
    <xf numFmtId="0" fontId="76" fillId="0" borderId="38" xfId="2" applyFont="1" applyFill="1" applyBorder="1" applyAlignment="1">
      <alignment vertical="top" wrapText="1"/>
    </xf>
    <xf numFmtId="0" fontId="76" fillId="0" borderId="36" xfId="2" applyFont="1" applyFill="1" applyBorder="1" applyAlignment="1">
      <alignment vertical="top" wrapText="1"/>
    </xf>
    <xf numFmtId="0" fontId="78" fillId="0" borderId="37" xfId="2" applyFont="1" applyFill="1" applyBorder="1" applyAlignment="1">
      <alignment horizontal="left" vertical="center" wrapText="1"/>
    </xf>
    <xf numFmtId="0" fontId="78" fillId="0" borderId="37" xfId="2" applyFont="1" applyFill="1" applyBorder="1" applyAlignment="1">
      <alignment horizontal="center" vertical="center" wrapText="1"/>
    </xf>
    <xf numFmtId="0" fontId="76" fillId="0" borderId="36" xfId="2" applyFont="1" applyFill="1" applyBorder="1"/>
    <xf numFmtId="1" fontId="78" fillId="0" borderId="0" xfId="2" applyNumberFormat="1" applyFont="1" applyFill="1" applyAlignment="1">
      <alignment horizontal="left" vertical="top"/>
    </xf>
    <xf numFmtId="49" fontId="76" fillId="0" borderId="0" xfId="2" applyNumberFormat="1" applyFont="1" applyFill="1" applyAlignment="1">
      <alignment horizontal="left" vertical="top" wrapText="1"/>
    </xf>
    <xf numFmtId="49" fontId="76" fillId="0" borderId="0" xfId="2" applyNumberFormat="1" applyFont="1" applyFill="1" applyBorder="1" applyAlignment="1">
      <alignment horizontal="left" vertical="top"/>
    </xf>
    <xf numFmtId="0" fontId="76"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2" fillId="0" borderId="0" xfId="0" applyFont="1" applyFill="1"/>
    <xf numFmtId="0" fontId="89" fillId="0" borderId="35" xfId="0" applyFont="1" applyBorder="1" applyAlignment="1">
      <alignment horizontal="center" vertical="center" wrapText="1"/>
    </xf>
    <xf numFmtId="0" fontId="90" fillId="0" borderId="35" xfId="0" applyFont="1" applyBorder="1" applyAlignment="1">
      <alignment horizontal="center" vertical="center"/>
    </xf>
    <xf numFmtId="0" fontId="90" fillId="0" borderId="35" xfId="0" applyFont="1" applyBorder="1" applyAlignment="1">
      <alignment horizontal="center" vertical="center" wrapText="1"/>
    </xf>
    <xf numFmtId="0" fontId="0" fillId="0" borderId="24" xfId="0" applyBorder="1" applyAlignment="1">
      <alignment horizontal="center" vertical="center"/>
    </xf>
    <xf numFmtId="0" fontId="89" fillId="0" borderId="2" xfId="0" applyFont="1" applyBorder="1" applyAlignment="1">
      <alignment horizontal="center" vertical="center" wrapText="1"/>
    </xf>
    <xf numFmtId="0" fontId="0" fillId="0" borderId="2" xfId="0" applyBorder="1" applyAlignment="1">
      <alignment horizontal="center" vertical="center"/>
    </xf>
    <xf numFmtId="0" fontId="89" fillId="0" borderId="1" xfId="0" applyFont="1" applyBorder="1" applyAlignment="1">
      <alignment horizontal="center" vertical="center" wrapText="1"/>
    </xf>
    <xf numFmtId="0" fontId="91" fillId="0" borderId="0" xfId="0" applyFont="1"/>
    <xf numFmtId="0" fontId="92" fillId="0" borderId="0" xfId="0" applyFont="1"/>
    <xf numFmtId="0" fontId="47" fillId="0" borderId="1" xfId="1" applyFont="1" applyBorder="1" applyAlignment="1">
      <alignment horizontal="center" vertical="center" wrapText="1"/>
    </xf>
    <xf numFmtId="0" fontId="7" fillId="0" borderId="1" xfId="0" applyFont="1" applyBorder="1" applyAlignment="1">
      <alignment horizontal="center" vertical="center"/>
    </xf>
    <xf numFmtId="0" fontId="47"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37" fillId="0" borderId="0" xfId="0" applyFont="1" applyFill="1" applyAlignment="1">
      <alignment horizontal="center" vertical="center"/>
    </xf>
    <xf numFmtId="0" fontId="93" fillId="0" borderId="0" xfId="1" applyFont="1"/>
    <xf numFmtId="0" fontId="12" fillId="0" borderId="0" xfId="2" applyFont="1" applyAlignment="1">
      <alignment horizontal="right" vertical="center"/>
    </xf>
    <xf numFmtId="0" fontId="7" fillId="0" borderId="1" xfId="1" applyFont="1" applyBorder="1" applyAlignment="1">
      <alignment vertical="center" wrapText="1"/>
    </xf>
    <xf numFmtId="49" fontId="7" fillId="0" borderId="1" xfId="1" applyNumberFormat="1" applyFont="1" applyFill="1" applyBorder="1" applyAlignment="1">
      <alignment vertical="center"/>
    </xf>
    <xf numFmtId="0" fontId="7" fillId="0" borderId="4" xfId="1" applyFont="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center" vertical="center"/>
    </xf>
    <xf numFmtId="0" fontId="87"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61" applyFont="1" applyBorder="1" applyAlignment="1">
      <alignment horizontal="center" vertical="center" wrapText="1"/>
    </xf>
    <xf numFmtId="0" fontId="47" fillId="0" borderId="1" xfId="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76" fillId="0" borderId="35" xfId="2" applyFont="1" applyFill="1" applyBorder="1" applyAlignment="1">
      <alignment horizontal="center" vertical="center" wrapText="1"/>
    </xf>
    <xf numFmtId="177" fontId="7" fillId="0" borderId="1" xfId="1" applyNumberFormat="1" applyFont="1" applyBorder="1" applyAlignment="1">
      <alignment horizontal="center" vertical="center"/>
    </xf>
    <xf numFmtId="0" fontId="4" fillId="0" borderId="0" xfId="1" applyFont="1" applyFill="1" applyBorder="1" applyAlignment="1">
      <alignment horizontal="center" vertical="center"/>
    </xf>
    <xf numFmtId="0" fontId="4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xf numFmtId="0" fontId="53" fillId="0" borderId="0" xfId="2" applyFont="1" applyAlignment="1">
      <alignment vertical="center"/>
    </xf>
    <xf numFmtId="0" fontId="79" fillId="0" borderId="0" xfId="932" applyFont="1"/>
    <xf numFmtId="0" fontId="79" fillId="0" borderId="0" xfId="2" applyFont="1"/>
    <xf numFmtId="0" fontId="79"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48" fillId="0" borderId="1" xfId="2" applyFont="1" applyBorder="1" applyAlignment="1">
      <alignment horizontal="center" vertical="center" wrapText="1"/>
    </xf>
    <xf numFmtId="0" fontId="48" fillId="0" borderId="0" xfId="2" applyFont="1"/>
    <xf numFmtId="49" fontId="37" fillId="0" borderId="1" xfId="2" applyNumberFormat="1" applyFont="1" applyBorder="1" applyAlignment="1">
      <alignment horizontal="center" vertical="center" wrapText="1"/>
    </xf>
    <xf numFmtId="0" fontId="79" fillId="0" borderId="1" xfId="2" applyFont="1" applyBorder="1" applyAlignment="1">
      <alignment horizontal="left" vertical="center" wrapText="1"/>
    </xf>
    <xf numFmtId="177" fontId="37" fillId="0" borderId="1" xfId="2" applyNumberFormat="1" applyFont="1" applyBorder="1" applyAlignment="1">
      <alignment horizontal="center" vertical="center" wrapText="1"/>
    </xf>
    <xf numFmtId="49" fontId="11" fillId="0" borderId="1" xfId="2" applyNumberFormat="1" applyBorder="1" applyAlignment="1">
      <alignment horizontal="center" vertical="center" wrapText="1"/>
    </xf>
    <xf numFmtId="0" fontId="48" fillId="0" borderId="1" xfId="2" applyFont="1" applyBorder="1" applyAlignment="1">
      <alignment horizontal="left" vertical="center" wrapText="1"/>
    </xf>
    <xf numFmtId="177" fontId="11" fillId="0" borderId="1" xfId="2" applyNumberFormat="1" applyBorder="1" applyAlignment="1">
      <alignment horizontal="center" vertical="center" wrapText="1"/>
    </xf>
    <xf numFmtId="0" fontId="48" fillId="0" borderId="5" xfId="2" applyFont="1" applyBorder="1" applyAlignment="1">
      <alignment horizontal="left" vertical="center" wrapText="1"/>
    </xf>
    <xf numFmtId="177" fontId="37" fillId="0" borderId="1" xfId="353" applyNumberFormat="1" applyFont="1" applyBorder="1" applyAlignment="1">
      <alignment horizontal="center" vertical="center" wrapText="1"/>
    </xf>
    <xf numFmtId="0" fontId="80" fillId="0" borderId="1" xfId="45" applyFont="1" applyBorder="1" applyAlignment="1">
      <alignment horizontal="left" vertical="center" wrapText="1"/>
    </xf>
    <xf numFmtId="0" fontId="37" fillId="0" borderId="0" xfId="2" applyFont="1"/>
    <xf numFmtId="0" fontId="82" fillId="0" borderId="1" xfId="45" applyFont="1" applyBorder="1" applyAlignment="1">
      <alignment horizontal="left" vertical="center" wrapText="1"/>
    </xf>
    <xf numFmtId="0" fontId="80"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37" fillId="0" borderId="1" xfId="2" applyFont="1" applyBorder="1" applyAlignment="1">
      <alignment horizontal="center" vertical="center" wrapText="1"/>
    </xf>
    <xf numFmtId="0" fontId="47"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top" wrapText="1"/>
    </xf>
    <xf numFmtId="0" fontId="53" fillId="0" borderId="0" xfId="1" applyFont="1" applyAlignment="1">
      <alignment horizontal="center" vertical="top"/>
    </xf>
    <xf numFmtId="0" fontId="7" fillId="0" borderId="0" xfId="1" applyFont="1" applyAlignment="1">
      <alignment horizontal="center" vertical="center"/>
    </xf>
    <xf numFmtId="0" fontId="53" fillId="0" borderId="0" xfId="1" applyFont="1" applyAlignment="1">
      <alignment horizontal="center"/>
    </xf>
    <xf numFmtId="0" fontId="53"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53"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1" applyFont="1" applyAlignment="1">
      <alignment horizontal="center" vertical="center" wrapText="1"/>
    </xf>
    <xf numFmtId="0" fontId="36"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0" fillId="0" borderId="0" xfId="0" applyFont="1" applyFill="1" applyAlignment="1">
      <alignment horizontal="center" vertical="center"/>
    </xf>
    <xf numFmtId="0" fontId="53"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3" xfId="0" applyFont="1" applyBorder="1" applyAlignment="1">
      <alignment horizontal="center" vertical="center"/>
    </xf>
    <xf numFmtId="0" fontId="7" fillId="0" borderId="0" xfId="49" applyFont="1" applyAlignment="1">
      <alignment horizontal="center"/>
    </xf>
    <xf numFmtId="0" fontId="5" fillId="25" borderId="19" xfId="1" applyFont="1" applyFill="1" applyBorder="1" applyAlignment="1">
      <alignment horizontal="center" vertical="center" wrapText="1"/>
    </xf>
    <xf numFmtId="0" fontId="45" fillId="0" borderId="0" xfId="1" applyFont="1" applyAlignment="1">
      <alignment horizontal="center" vertical="center" wrapText="1"/>
    </xf>
    <xf numFmtId="0" fontId="46" fillId="0" borderId="0" xfId="1" applyFont="1" applyAlignment="1">
      <alignment horizontal="center" vertical="center"/>
    </xf>
    <xf numFmtId="0" fontId="47" fillId="0" borderId="0" xfId="1" applyFont="1" applyAlignment="1">
      <alignment horizontal="center" vertical="center"/>
    </xf>
    <xf numFmtId="0" fontId="47" fillId="0" borderId="1" xfId="1" applyFont="1" applyBorder="1" applyAlignment="1">
      <alignment horizontal="center" vertical="center" wrapText="1"/>
    </xf>
    <xf numFmtId="0" fontId="45" fillId="0" borderId="0" xfId="1" applyFont="1" applyAlignment="1">
      <alignment horizontal="center" vertical="center"/>
    </xf>
    <xf numFmtId="0" fontId="47" fillId="0" borderId="0" xfId="1" applyFont="1" applyFill="1" applyBorder="1" applyAlignment="1">
      <alignment horizontal="center" vertical="center"/>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0" fillId="0" borderId="0" xfId="0" applyFont="1" applyAlignment="1">
      <alignment horizontal="center" vertical="center"/>
    </xf>
    <xf numFmtId="0" fontId="11" fillId="0" borderId="0" xfId="2" applyAlignment="1">
      <alignment horizontal="left" wrapText="1"/>
    </xf>
    <xf numFmtId="0" fontId="11" fillId="0" borderId="0" xfId="2" applyAlignment="1">
      <alignment horizontal="center"/>
    </xf>
    <xf numFmtId="0" fontId="37" fillId="0" borderId="0" xfId="2" applyFont="1" applyAlignment="1">
      <alignment horizontal="center"/>
    </xf>
    <xf numFmtId="0" fontId="79" fillId="0" borderId="9" xfId="2" applyFont="1" applyBorder="1" applyAlignment="1">
      <alignment horizontal="center" vertical="center" wrapText="1"/>
    </xf>
    <xf numFmtId="0" fontId="79" fillId="0" borderId="5" xfId="2" applyFont="1" applyBorder="1" applyAlignment="1">
      <alignment horizontal="center" vertical="center" wrapText="1"/>
    </xf>
    <xf numFmtId="0" fontId="79" fillId="0" borderId="2" xfId="2" applyFont="1" applyBorder="1" applyAlignment="1">
      <alignment horizontal="center" vertical="center" wrapText="1"/>
    </xf>
    <xf numFmtId="0" fontId="79" fillId="0" borderId="1" xfId="2" applyFont="1" applyBorder="1" applyAlignment="1">
      <alignment horizontal="center" vertical="center" wrapText="1"/>
    </xf>
    <xf numFmtId="0" fontId="79" fillId="0" borderId="1" xfId="2" applyFont="1" applyBorder="1" applyAlignment="1">
      <alignment horizontal="center" vertical="center"/>
    </xf>
    <xf numFmtId="0" fontId="79" fillId="0" borderId="4" xfId="932" applyFont="1" applyBorder="1" applyAlignment="1">
      <alignment horizontal="center" vertical="center"/>
    </xf>
    <xf numFmtId="0" fontId="79" fillId="0" borderId="6" xfId="932" applyFont="1" applyBorder="1" applyAlignment="1">
      <alignment horizontal="center" vertical="center"/>
    </xf>
    <xf numFmtId="0" fontId="79" fillId="0" borderId="1" xfId="93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xf>
    <xf numFmtId="0" fontId="36" fillId="25" borderId="0" xfId="49" applyFont="1" applyFill="1" applyBorder="1" applyAlignment="1">
      <alignment horizontal="center" wrapText="1"/>
    </xf>
    <xf numFmtId="0" fontId="87" fillId="25" borderId="0" xfId="49" applyFont="1" applyFill="1" applyBorder="1" applyAlignment="1">
      <alignment horizontal="center"/>
    </xf>
    <xf numFmtId="0" fontId="84" fillId="0" borderId="9" xfId="2" applyFont="1" applyFill="1" applyBorder="1" applyAlignment="1">
      <alignment horizontal="center" vertical="center" wrapText="1"/>
    </xf>
    <xf numFmtId="0" fontId="84" fillId="0" borderId="2" xfId="2" applyFont="1" applyFill="1" applyBorder="1" applyAlignment="1">
      <alignment horizontal="center" vertical="center" wrapText="1"/>
    </xf>
    <xf numFmtId="0" fontId="85" fillId="0" borderId="9" xfId="45" applyFont="1" applyFill="1" applyBorder="1" applyAlignment="1">
      <alignment horizontal="center" vertical="center" wrapText="1"/>
    </xf>
    <xf numFmtId="0" fontId="85" fillId="0" borderId="2" xfId="45" applyFont="1" applyFill="1" applyBorder="1" applyAlignment="1">
      <alignment horizontal="center" vertical="center" wrapText="1"/>
    </xf>
    <xf numFmtId="0" fontId="83" fillId="0" borderId="9" xfId="49" applyFont="1" applyFill="1" applyBorder="1" applyAlignment="1">
      <alignment horizontal="center" vertical="center"/>
    </xf>
    <xf numFmtId="0" fontId="83" fillId="0" borderId="2" xfId="49" applyFont="1" applyFill="1" applyBorder="1" applyAlignment="1">
      <alignment horizontal="center" vertical="center"/>
    </xf>
    <xf numFmtId="0" fontId="83" fillId="0" borderId="1" xfId="49" applyFont="1" applyFill="1" applyBorder="1" applyAlignment="1">
      <alignment horizontal="center" vertical="center" wrapText="1"/>
    </xf>
    <xf numFmtId="0" fontId="83" fillId="0" borderId="9" xfId="49" applyFont="1" applyFill="1" applyBorder="1" applyAlignment="1">
      <alignment horizontal="center" vertical="center" wrapText="1"/>
    </xf>
    <xf numFmtId="0" fontId="83" fillId="0" borderId="2" xfId="49" applyFont="1" applyFill="1" applyBorder="1" applyAlignment="1">
      <alignment horizontal="center" vertical="center" wrapText="1"/>
    </xf>
    <xf numFmtId="0" fontId="84" fillId="0" borderId="1" xfId="49" applyFont="1" applyFill="1" applyBorder="1" applyAlignment="1" applyProtection="1">
      <alignment horizontal="center" vertical="center" wrapText="1"/>
    </xf>
    <xf numFmtId="0" fontId="84" fillId="0" borderId="9" xfId="49" applyFont="1" applyFill="1" applyBorder="1" applyAlignment="1" applyProtection="1">
      <alignment horizontal="center" vertical="center" wrapText="1"/>
    </xf>
    <xf numFmtId="0" fontId="84" fillId="0" borderId="2" xfId="49" applyFont="1" applyFill="1" applyBorder="1" applyAlignment="1" applyProtection="1">
      <alignment horizontal="center" vertical="center" wrapText="1"/>
    </xf>
    <xf numFmtId="0" fontId="36" fillId="0" borderId="19" xfId="49" applyFont="1" applyFill="1" applyBorder="1" applyAlignment="1">
      <alignment horizontal="center" vertical="center"/>
    </xf>
    <xf numFmtId="0" fontId="83" fillId="0" borderId="5" xfId="49" applyFont="1" applyFill="1" applyBorder="1" applyAlignment="1">
      <alignment horizontal="center" vertical="center" wrapText="1"/>
    </xf>
    <xf numFmtId="0" fontId="83" fillId="0" borderId="8" xfId="49" applyFont="1" applyFill="1" applyBorder="1" applyAlignment="1">
      <alignment horizontal="center" vertical="center" wrapText="1"/>
    </xf>
    <xf numFmtId="0" fontId="83" fillId="0" borderId="34" xfId="49" applyFont="1" applyFill="1" applyBorder="1" applyAlignment="1">
      <alignment horizontal="center" vertical="center" wrapText="1"/>
    </xf>
    <xf numFmtId="0" fontId="83" fillId="0" borderId="21" xfId="49" applyFont="1" applyFill="1" applyBorder="1" applyAlignment="1">
      <alignment horizontal="center" vertical="center" wrapText="1"/>
    </xf>
    <xf numFmtId="0" fontId="83" fillId="0" borderId="4" xfId="49" applyFont="1" applyFill="1" applyBorder="1" applyAlignment="1">
      <alignment horizontal="center" vertical="center" wrapText="1"/>
    </xf>
    <xf numFmtId="0" fontId="83" fillId="0" borderId="6" xfId="49" applyFont="1" applyFill="1" applyBorder="1" applyAlignment="1">
      <alignment horizontal="center" vertical="center" wrapText="1"/>
    </xf>
    <xf numFmtId="0" fontId="83" fillId="0" borderId="3" xfId="49" applyFont="1" applyFill="1" applyBorder="1" applyAlignment="1">
      <alignment horizontal="center" vertical="center" wrapText="1"/>
    </xf>
    <xf numFmtId="0" fontId="37" fillId="0" borderId="0" xfId="2" applyFont="1" applyFill="1" applyAlignment="1">
      <alignment horizontal="center" vertical="center"/>
    </xf>
    <xf numFmtId="0" fontId="40" fillId="0" borderId="0" xfId="2" applyFont="1" applyFill="1" applyAlignment="1">
      <alignment horizont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91" fillId="0" borderId="0" xfId="0" applyFont="1" applyAlignment="1">
      <alignment wrapText="1"/>
    </xf>
    <xf numFmtId="0" fontId="92" fillId="0" borderId="0" xfId="0" applyFont="1" applyAlignment="1">
      <alignment wrapText="1"/>
    </xf>
    <xf numFmtId="0" fontId="92" fillId="0" borderId="0" xfId="0" applyFont="1" applyAlignment="1"/>
    <xf numFmtId="0" fontId="89" fillId="0" borderId="35" xfId="0" applyFont="1" applyBorder="1" applyAlignment="1">
      <alignment horizontal="center" vertical="center" wrapText="1"/>
    </xf>
    <xf numFmtId="0" fontId="87" fillId="0" borderId="40" xfId="0" applyFont="1" applyBorder="1" applyAlignment="1">
      <alignment horizontal="center" vertical="center"/>
    </xf>
    <xf numFmtId="0" fontId="87" fillId="0" borderId="41" xfId="0" applyFont="1" applyBorder="1" applyAlignment="1">
      <alignment horizontal="center" vertical="center"/>
    </xf>
    <xf numFmtId="0" fontId="87" fillId="0" borderId="42" xfId="0" applyFont="1" applyBorder="1" applyAlignment="1">
      <alignment horizontal="center" vertical="center"/>
    </xf>
    <xf numFmtId="0" fontId="89" fillId="33" borderId="40" xfId="0" applyFont="1" applyFill="1" applyBorder="1" applyAlignment="1">
      <alignment horizontal="center" vertical="center" wrapText="1"/>
    </xf>
    <xf numFmtId="0" fontId="89" fillId="33" borderId="41" xfId="0" applyFont="1" applyFill="1" applyBorder="1" applyAlignment="1">
      <alignment horizontal="center" vertical="center" wrapText="1"/>
    </xf>
    <xf numFmtId="0" fontId="89" fillId="33" borderId="42"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89" fillId="0" borderId="35" xfId="0" applyFont="1" applyBorder="1" applyAlignment="1">
      <alignment horizontal="center" vertical="center"/>
    </xf>
    <xf numFmtId="0" fontId="0" fillId="0" borderId="35" xfId="0" applyBorder="1" applyAlignment="1">
      <alignment horizontal="center" vertical="center"/>
    </xf>
    <xf numFmtId="2" fontId="89" fillId="0" borderId="35" xfId="0" applyNumberFormat="1" applyFont="1" applyBorder="1" applyAlignment="1">
      <alignment horizontal="center" vertical="center" wrapText="1"/>
    </xf>
    <xf numFmtId="0" fontId="0" fillId="0" borderId="35" xfId="0" applyBorder="1" applyAlignment="1">
      <alignment horizontal="center" vertical="center" wrapText="1"/>
    </xf>
    <xf numFmtId="0" fontId="11" fillId="0" borderId="0" xfId="933" applyFont="1" applyAlignment="1">
      <alignment vertical="center"/>
    </xf>
    <xf numFmtId="0" fontId="11" fillId="0" borderId="0" xfId="2" applyAlignment="1">
      <alignment horizontal="right" vertical="center"/>
    </xf>
    <xf numFmtId="0" fontId="78" fillId="0" borderId="0" xfId="933" applyFont="1" applyAlignment="1">
      <alignment horizontal="center" vertical="center"/>
    </xf>
    <xf numFmtId="0" fontId="76" fillId="0" borderId="0" xfId="933" applyFont="1" applyAlignment="1">
      <alignment horizontal="center" vertical="center" wrapText="1"/>
    </xf>
    <xf numFmtId="0" fontId="11" fillId="0" borderId="0" xfId="933" applyFont="1" applyAlignment="1">
      <alignment horizontal="center" vertical="center" wrapText="1"/>
    </xf>
    <xf numFmtId="0" fontId="11" fillId="0" borderId="0" xfId="933" applyFont="1" applyAlignment="1">
      <alignment horizontal="right" vertical="center"/>
    </xf>
    <xf numFmtId="2" fontId="88" fillId="0" borderId="0" xfId="933" applyNumberFormat="1" applyFont="1" applyAlignment="1">
      <alignment horizontal="right" vertical="center" wrapText="1"/>
    </xf>
    <xf numFmtId="0" fontId="78" fillId="0" borderId="0" xfId="933" applyFont="1" applyAlignment="1">
      <alignment vertical="center"/>
    </xf>
    <xf numFmtId="0" fontId="78" fillId="0" borderId="0" xfId="933" applyFont="1" applyAlignment="1">
      <alignment horizontal="center" vertical="center"/>
    </xf>
    <xf numFmtId="0" fontId="94" fillId="0" borderId="0" xfId="933" applyFont="1" applyAlignment="1">
      <alignment horizontal="left" vertical="center"/>
    </xf>
    <xf numFmtId="0" fontId="39" fillId="0" borderId="0" xfId="933" applyFont="1" applyAlignment="1">
      <alignment vertical="center"/>
    </xf>
    <xf numFmtId="0" fontId="11" fillId="34" borderId="29" xfId="933" applyFont="1" applyFill="1" applyBorder="1" applyAlignment="1">
      <alignment vertical="center"/>
    </xf>
    <xf numFmtId="3" fontId="76" fillId="34" borderId="30" xfId="933" applyNumberFormat="1" applyFont="1" applyFill="1" applyBorder="1" applyAlignment="1">
      <alignment vertical="center"/>
    </xf>
    <xf numFmtId="0" fontId="11" fillId="0" borderId="43" xfId="933" applyFont="1" applyBorder="1" applyAlignment="1">
      <alignment vertical="center"/>
    </xf>
    <xf numFmtId="3" fontId="76" fillId="0" borderId="44" xfId="933" applyNumberFormat="1" applyFont="1" applyBorder="1" applyAlignment="1">
      <alignment vertical="center"/>
    </xf>
    <xf numFmtId="0" fontId="11" fillId="34" borderId="43" xfId="933" applyFont="1" applyFill="1" applyBorder="1" applyAlignment="1">
      <alignment vertical="center"/>
    </xf>
    <xf numFmtId="3" fontId="76" fillId="34" borderId="44" xfId="933" applyNumberFormat="1" applyFont="1" applyFill="1" applyBorder="1" applyAlignment="1">
      <alignment vertical="center"/>
    </xf>
    <xf numFmtId="0" fontId="11" fillId="0" borderId="45" xfId="933" applyFont="1" applyBorder="1" applyAlignment="1">
      <alignment vertical="center"/>
    </xf>
    <xf numFmtId="3" fontId="76" fillId="0" borderId="46" xfId="933" applyNumberFormat="1" applyFont="1" applyBorder="1" applyAlignment="1">
      <alignment vertical="center"/>
    </xf>
    <xf numFmtId="0" fontId="39" fillId="0" borderId="47" xfId="933" applyFont="1" applyBorder="1" applyAlignment="1">
      <alignment horizontal="center" vertical="center"/>
    </xf>
    <xf numFmtId="4" fontId="39" fillId="0" borderId="47" xfId="933" applyNumberFormat="1" applyFont="1" applyBorder="1" applyAlignment="1">
      <alignment horizontal="center" vertical="center"/>
    </xf>
    <xf numFmtId="0" fontId="95" fillId="0" borderId="0" xfId="933" applyFont="1" applyAlignment="1">
      <alignment vertical="center"/>
    </xf>
    <xf numFmtId="0" fontId="11" fillId="0" borderId="47" xfId="933" applyFont="1" applyBorder="1" applyAlignment="1">
      <alignment vertical="center"/>
    </xf>
    <xf numFmtId="3" fontId="39" fillId="0" borderId="47" xfId="933" applyNumberFormat="1" applyFont="1" applyBorder="1" applyAlignment="1">
      <alignment horizontal="center" vertical="center"/>
    </xf>
    <xf numFmtId="0" fontId="39" fillId="0" borderId="47" xfId="933" applyFont="1" applyBorder="1" applyAlignment="1">
      <alignment horizontal="center" vertical="center"/>
    </xf>
    <xf numFmtId="0" fontId="11" fillId="0" borderId="48" xfId="933" applyFont="1" applyBorder="1" applyAlignment="1">
      <alignment vertical="center"/>
    </xf>
    <xf numFmtId="3" fontId="76" fillId="0" borderId="49" xfId="933" applyNumberFormat="1" applyFont="1" applyBorder="1" applyAlignment="1">
      <alignment vertical="center"/>
    </xf>
    <xf numFmtId="10" fontId="76" fillId="0" borderId="46" xfId="933" applyNumberFormat="1" applyFont="1" applyBorder="1" applyAlignment="1">
      <alignment vertical="center"/>
    </xf>
    <xf numFmtId="0" fontId="11" fillId="0" borderId="29" xfId="933" applyFont="1" applyBorder="1" applyAlignment="1">
      <alignment vertical="center"/>
    </xf>
    <xf numFmtId="3" fontId="76" fillId="0" borderId="30" xfId="933" applyNumberFormat="1" applyFont="1" applyBorder="1" applyAlignment="1">
      <alignment vertical="center"/>
    </xf>
    <xf numFmtId="0" fontId="11" fillId="34" borderId="48" xfId="933" applyFont="1" applyFill="1" applyBorder="1" applyAlignment="1">
      <alignment vertical="center"/>
    </xf>
    <xf numFmtId="3" fontId="76" fillId="34" borderId="49" xfId="933" applyNumberFormat="1" applyFont="1" applyFill="1" applyBorder="1" applyAlignment="1">
      <alignment vertical="center"/>
    </xf>
    <xf numFmtId="9" fontId="76" fillId="0" borderId="49" xfId="933" applyNumberFormat="1" applyFont="1" applyBorder="1" applyAlignment="1">
      <alignment vertical="center"/>
    </xf>
    <xf numFmtId="0" fontId="11" fillId="0" borderId="31" xfId="933" applyFont="1" applyBorder="1" applyAlignment="1">
      <alignment vertical="center"/>
    </xf>
    <xf numFmtId="3" fontId="76" fillId="0" borderId="29" xfId="933" applyNumberFormat="1" applyFont="1" applyBorder="1" applyAlignment="1">
      <alignment vertical="center"/>
    </xf>
    <xf numFmtId="0" fontId="11" fillId="0" borderId="50" xfId="933" applyFont="1" applyBorder="1" applyAlignment="1">
      <alignment vertical="center"/>
    </xf>
    <xf numFmtId="10" fontId="76" fillId="0" borderId="32" xfId="933" applyNumberFormat="1" applyFont="1" applyBorder="1" applyAlignment="1">
      <alignment vertical="center"/>
    </xf>
    <xf numFmtId="10" fontId="76" fillId="0" borderId="43" xfId="933" applyNumberFormat="1" applyFont="1" applyBorder="1" applyAlignment="1">
      <alignment vertical="center"/>
    </xf>
    <xf numFmtId="0" fontId="11" fillId="0" borderId="51" xfId="933" applyFont="1" applyBorder="1" applyAlignment="1">
      <alignment vertical="center"/>
    </xf>
    <xf numFmtId="10" fontId="76" fillId="0" borderId="48" xfId="933" applyNumberFormat="1" applyFont="1" applyBorder="1" applyAlignment="1">
      <alignment vertical="center"/>
    </xf>
    <xf numFmtId="0" fontId="37" fillId="0" borderId="0" xfId="933" applyFont="1" applyAlignment="1">
      <alignment horizontal="center"/>
    </xf>
    <xf numFmtId="1" fontId="37" fillId="0" borderId="0" xfId="933" applyNumberFormat="1" applyFont="1" applyAlignment="1">
      <alignment horizontal="center"/>
    </xf>
    <xf numFmtId="0" fontId="11" fillId="0" borderId="23" xfId="933" applyFont="1" applyBorder="1" applyAlignment="1">
      <alignment horizontal="left" vertical="center"/>
    </xf>
    <xf numFmtId="1" fontId="11" fillId="0" borderId="22" xfId="933" applyNumberFormat="1" applyFont="1" applyBorder="1" applyAlignment="1">
      <alignment horizontal="center" vertical="center"/>
    </xf>
    <xf numFmtId="0" fontId="11" fillId="0" borderId="52" xfId="933" applyFont="1" applyBorder="1" applyAlignment="1">
      <alignment vertical="center"/>
    </xf>
    <xf numFmtId="10" fontId="76" fillId="0" borderId="47" xfId="933" applyNumberFormat="1" applyFont="1" applyBorder="1" applyAlignment="1">
      <alignment vertical="center"/>
    </xf>
    <xf numFmtId="0" fontId="11" fillId="0" borderId="53" xfId="933" applyFont="1" applyBorder="1" applyAlignment="1">
      <alignment vertical="center"/>
    </xf>
    <xf numFmtId="3" fontId="76" fillId="0" borderId="54" xfId="933" applyNumberFormat="1" applyFont="1" applyBorder="1" applyAlignment="1">
      <alignment vertical="center"/>
    </xf>
    <xf numFmtId="0" fontId="78" fillId="0" borderId="23" xfId="933" applyFont="1" applyBorder="1" applyAlignment="1">
      <alignment vertical="center"/>
    </xf>
    <xf numFmtId="3" fontId="76" fillId="0" borderId="47" xfId="933" applyNumberFormat="1" applyFont="1" applyBorder="1" applyAlignment="1">
      <alignment vertical="center"/>
    </xf>
    <xf numFmtId="3" fontId="11" fillId="0" borderId="0" xfId="933" applyNumberFormat="1" applyFont="1" applyAlignment="1">
      <alignment vertical="center"/>
    </xf>
    <xf numFmtId="0" fontId="78" fillId="0" borderId="52" xfId="933" applyFont="1" applyBorder="1" applyAlignment="1">
      <alignment vertical="center"/>
    </xf>
    <xf numFmtId="173" fontId="78" fillId="0" borderId="47" xfId="933" applyNumberFormat="1" applyFont="1" applyBorder="1" applyAlignment="1">
      <alignment vertical="center"/>
    </xf>
    <xf numFmtId="173" fontId="76" fillId="0" borderId="47" xfId="933" applyNumberFormat="1" applyFont="1" applyBorder="1" applyAlignment="1">
      <alignment vertical="center"/>
    </xf>
    <xf numFmtId="0" fontId="11" fillId="0" borderId="52" xfId="933" applyFont="1" applyBorder="1" applyAlignment="1">
      <alignment horizontal="left" vertical="center"/>
    </xf>
    <xf numFmtId="0" fontId="11" fillId="34" borderId="52" xfId="933" applyFont="1" applyFill="1" applyBorder="1" applyAlignment="1">
      <alignment horizontal="left" vertical="center"/>
    </xf>
    <xf numFmtId="173" fontId="76" fillId="34" borderId="47" xfId="933" applyNumberFormat="1" applyFont="1" applyFill="1" applyBorder="1" applyAlignment="1">
      <alignment vertical="center"/>
    </xf>
    <xf numFmtId="0" fontId="78" fillId="0" borderId="52" xfId="933" applyFont="1" applyBorder="1" applyAlignment="1">
      <alignment horizontal="left" vertical="center"/>
    </xf>
    <xf numFmtId="0" fontId="78" fillId="0" borderId="53" xfId="933" applyFont="1" applyBorder="1" applyAlignment="1">
      <alignment horizontal="left" vertical="center"/>
    </xf>
    <xf numFmtId="173" fontId="78" fillId="0" borderId="54" xfId="933" applyNumberFormat="1" applyFont="1" applyBorder="1" applyAlignment="1">
      <alignment vertical="center"/>
    </xf>
    <xf numFmtId="176" fontId="78" fillId="0" borderId="54" xfId="933" applyNumberFormat="1" applyFont="1" applyBorder="1" applyAlignment="1">
      <alignment vertical="center"/>
    </xf>
    <xf numFmtId="174" fontId="76" fillId="0" borderId="0" xfId="933" applyNumberFormat="1" applyFont="1" applyAlignment="1">
      <alignment horizontal="center" vertical="center"/>
    </xf>
    <xf numFmtId="1" fontId="11" fillId="0" borderId="55" xfId="933" applyNumberFormat="1" applyFont="1" applyBorder="1" applyAlignment="1">
      <alignment horizontal="center" vertical="center"/>
    </xf>
    <xf numFmtId="173" fontId="78" fillId="0" borderId="56" xfId="933" applyNumberFormat="1" applyFont="1" applyBorder="1" applyAlignment="1">
      <alignment vertical="center"/>
    </xf>
    <xf numFmtId="173" fontId="76" fillId="0" borderId="56" xfId="933" applyNumberFormat="1" applyFont="1" applyBorder="1" applyAlignment="1">
      <alignment vertical="center"/>
    </xf>
    <xf numFmtId="173" fontId="76" fillId="34" borderId="56" xfId="933" applyNumberFormat="1" applyFont="1" applyFill="1" applyBorder="1" applyAlignment="1">
      <alignment vertical="center"/>
    </xf>
    <xf numFmtId="0" fontId="11" fillId="35" borderId="0" xfId="933" applyFont="1" applyFill="1" applyAlignment="1">
      <alignment vertical="center"/>
    </xf>
    <xf numFmtId="175" fontId="76" fillId="0" borderId="47" xfId="933" applyNumberFormat="1" applyFont="1" applyBorder="1" applyAlignment="1">
      <alignment horizontal="center" vertical="center"/>
    </xf>
    <xf numFmtId="175" fontId="76" fillId="0" borderId="56" xfId="933" applyNumberFormat="1" applyFont="1" applyBorder="1" applyAlignment="1">
      <alignment horizontal="center" vertical="center"/>
    </xf>
    <xf numFmtId="172" fontId="78" fillId="0" borderId="47" xfId="933" applyNumberFormat="1" applyFont="1" applyBorder="1" applyAlignment="1">
      <alignment vertical="center"/>
    </xf>
    <xf numFmtId="172" fontId="78" fillId="0" borderId="56" xfId="933" applyNumberFormat="1" applyFont="1" applyBorder="1" applyAlignment="1">
      <alignment vertical="center"/>
    </xf>
    <xf numFmtId="176" fontId="78" fillId="0" borderId="47" xfId="933" applyNumberFormat="1" applyFont="1" applyBorder="1" applyAlignment="1">
      <alignment vertical="center"/>
    </xf>
    <xf numFmtId="176" fontId="78" fillId="0" borderId="56" xfId="933" applyNumberFormat="1" applyFont="1" applyBorder="1" applyAlignment="1">
      <alignment vertical="center"/>
    </xf>
    <xf numFmtId="0" fontId="78" fillId="0" borderId="53" xfId="933" applyFont="1" applyBorder="1" applyAlignment="1">
      <alignment vertical="center"/>
    </xf>
    <xf numFmtId="176" fontId="78" fillId="0" borderId="57" xfId="933" applyNumberFormat="1" applyFont="1" applyBorder="1" applyAlignment="1">
      <alignment vertical="center"/>
    </xf>
    <xf numFmtId="179" fontId="11" fillId="0" borderId="0" xfId="933" applyNumberFormat="1" applyFont="1" applyAlignment="1">
      <alignment vertical="center"/>
    </xf>
    <xf numFmtId="0" fontId="76" fillId="0" borderId="0" xfId="933" applyFont="1" applyAlignment="1">
      <alignment horizontal="left" vertical="center" wrapText="1"/>
    </xf>
    <xf numFmtId="0" fontId="77" fillId="0" borderId="0" xfId="933" applyFont="1" applyAlignment="1">
      <alignment vertical="center"/>
    </xf>
  </cellXfs>
  <cellStyles count="934">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xfId="933" xr:uid="{D1BF0B90-FEA8-487B-95B5-890294AC2ADF}"/>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Форматы по компаниям_last" xfId="932" xr:uid="{00000000-0005-0000-0000-0000D5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3">
    <dxf>
      <fill>
        <patternFill>
          <bgColor rgb="FFFFFF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'!$B$86,'5. Анализ Эконом Эфф '!$D$86:$Q$86)</c:f>
              <c:numCache>
                <c:formatCode>General</c:formatCode>
                <c:ptCount val="15"/>
                <c:pt idx="0">
                  <c:v>-0.89818299999999951</c:v>
                </c:pt>
                <c:pt idx="1">
                  <c:v>-0.52664851823999947</c:v>
                </c:pt>
                <c:pt idx="2">
                  <c:v>-0.33367761231999954</c:v>
                </c:pt>
                <c:pt idx="3">
                  <c:v>-0.13590426303999964</c:v>
                </c:pt>
                <c:pt idx="4">
                  <c:v>6.667152960000039E-2</c:v>
                </c:pt>
                <c:pt idx="5">
                  <c:v>0.27404976560000033</c:v>
                </c:pt>
                <c:pt idx="6">
                  <c:v>0.48623044496000023</c:v>
                </c:pt>
                <c:pt idx="7">
                  <c:v>0.70321356768000021</c:v>
                </c:pt>
                <c:pt idx="8">
                  <c:v>0.9249991337600002</c:v>
                </c:pt>
                <c:pt idx="9">
                  <c:v>1.1515871432000002</c:v>
                </c:pt>
                <c:pt idx="10">
                  <c:v>1.1515871432000002</c:v>
                </c:pt>
                <c:pt idx="11">
                  <c:v>1.1515871432000002</c:v>
                </c:pt>
                <c:pt idx="12">
                  <c:v>1.1515871432000002</c:v>
                </c:pt>
                <c:pt idx="13">
                  <c:v>1.1515871432000002</c:v>
                </c:pt>
                <c:pt idx="14">
                  <c:v>1.1515871432000002</c:v>
                </c:pt>
              </c:numCache>
            </c:numRef>
          </c:val>
          <c:smooth val="0"/>
          <c:extLst>
            <c:ext xmlns:c16="http://schemas.microsoft.com/office/drawing/2014/chart" uri="{C3380CC4-5D6E-409C-BE32-E72D297353CC}">
              <c16:uniqueId val="{00000000-4AE2-4F93-944E-F393F2B51E77}"/>
            </c:ext>
          </c:extLst>
        </c:ser>
        <c:ser>
          <c:idx val="1"/>
          <c:order val="1"/>
          <c:tx>
            <c:v>NPV</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'!$B$88,'5. Анализ Эконом Эфф '!$D$88:$Q$88)</c:f>
              <c:numCache>
                <c:formatCode>General</c:formatCode>
                <c:ptCount val="15"/>
                <c:pt idx="0">
                  <c:v>-0.82109017334517309</c:v>
                </c:pt>
                <c:pt idx="1">
                  <c:v>-0.54485927872581541</c:v>
                </c:pt>
                <c:pt idx="2">
                  <c:v>-0.43034993182826881</c:v>
                </c:pt>
                <c:pt idx="3">
                  <c:v>-0.32924799607365457</c:v>
                </c:pt>
                <c:pt idx="4">
                  <c:v>-0.24003628893451739</c:v>
                </c:pt>
                <c:pt idx="5">
                  <c:v>-0.16136068603006584</c:v>
                </c:pt>
                <c:pt idx="6">
                  <c:v>-9.2014059363223669E-2</c:v>
                </c:pt>
                <c:pt idx="7">
                  <c:v>-3.0921536515668948E-2</c:v>
                </c:pt>
                <c:pt idx="8">
                  <c:v>2.287297695827914E-2</c:v>
                </c:pt>
                <c:pt idx="9">
                  <c:v>7.0219079044030228E-2</c:v>
                </c:pt>
                <c:pt idx="10">
                  <c:v>7.0219079044030228E-2</c:v>
                </c:pt>
                <c:pt idx="11">
                  <c:v>7.0219079044030228E-2</c:v>
                </c:pt>
                <c:pt idx="12">
                  <c:v>7.0219079044030228E-2</c:v>
                </c:pt>
                <c:pt idx="13">
                  <c:v>7.0219079044030228E-2</c:v>
                </c:pt>
                <c:pt idx="14">
                  <c:v>7.0219079044030228E-2</c:v>
                </c:pt>
              </c:numCache>
            </c:numRef>
          </c:val>
          <c:smooth val="0"/>
          <c:extLst>
            <c:ext xmlns:c16="http://schemas.microsoft.com/office/drawing/2014/chart" uri="{C3380CC4-5D6E-409C-BE32-E72D297353CC}">
              <c16:uniqueId val="{00000001-4AE2-4F93-944E-F393F2B51E77}"/>
            </c:ext>
          </c:extLst>
        </c:ser>
        <c:dLbls>
          <c:showLegendKey val="0"/>
          <c:showVal val="0"/>
          <c:showCatName val="0"/>
          <c:showSerName val="0"/>
          <c:showPercent val="0"/>
          <c:showBubbleSize val="0"/>
        </c:dLbls>
        <c:smooth val="0"/>
        <c:axId val="10712434"/>
        <c:axId val="33145001"/>
      </c:lineChart>
      <c:catAx>
        <c:axId val="1071243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33145001"/>
        <c:crosses val="autoZero"/>
        <c:auto val="1"/>
        <c:lblAlgn val="ctr"/>
        <c:lblOffset val="100"/>
        <c:noMultiLvlLbl val="0"/>
      </c:catAx>
      <c:valAx>
        <c:axId val="3314500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712434"/>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a16="http://schemas.microsoft.com/office/drawing/2014/main" id="{5EDE10C3-2C59-4E9E-BE72-50460098B0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1040;&#1085;&#1076;&#1088;&#1077;&#1081;\AppData\Local\Temp\Rar$DIa10604.7273.rartemp\J0429_1046900099498_25_0_42_&#1051;&#1055;-3417.xlsx" TargetMode="External"/><Relationship Id="rId1" Type="http://schemas.openxmlformats.org/officeDocument/2006/relationships/externalLinkPath" Target="/Users/&#1040;&#1085;&#1076;&#1088;&#1077;&#1081;/AppData/Local/Temp/Rar$DIa10604.7273.rartemp/J0429_1046900099498_25_0_42_&#1051;&#1055;-34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s>
    <sheetDataSet>
      <sheetData sheetId="0">
        <row r="5">
          <cell r="A5" t="str">
            <v>Год раскрытия информации: 2025 год</v>
          </cell>
        </row>
        <row r="9">
          <cell r="A9" t="str">
            <v>Публичное акционерное общество "Россети Центр" филиал "Липецкэнерго"</v>
          </cell>
        </row>
        <row r="12">
          <cell r="A12" t="str">
            <v>O_ЛП-3417</v>
          </cell>
        </row>
        <row r="15">
          <cell r="A15" t="str">
            <v>Модернизация ПС 110 кВ Куймань с установкой независимых защит ближнего резервирования силовых трансформаторов Т1 и Т2 (2 шт)</v>
          </cell>
        </row>
      </sheetData>
      <sheetData sheetId="1" refreshError="1"/>
      <sheetData sheetId="2" refreshError="1"/>
      <sheetData sheetId="3" refreshError="1"/>
      <sheetData sheetId="4" refreshError="1"/>
      <sheetData sheetId="5" refreshError="1"/>
      <sheetData sheetId="6" refreshError="1"/>
      <sheetData sheetId="7">
        <row r="85">
          <cell r="B85">
            <v>2026</v>
          </cell>
          <cell r="D85">
            <v>2028</v>
          </cell>
          <cell r="E85">
            <v>2029</v>
          </cell>
          <cell r="F85">
            <v>2030</v>
          </cell>
          <cell r="G85">
            <v>2031</v>
          </cell>
          <cell r="H85">
            <v>2032</v>
          </cell>
          <cell r="I85">
            <v>2033</v>
          </cell>
          <cell r="J85">
            <v>2034</v>
          </cell>
          <cell r="K85">
            <v>2035</v>
          </cell>
          <cell r="L85">
            <v>2036</v>
          </cell>
          <cell r="M85">
            <v>2037</v>
          </cell>
          <cell r="N85">
            <v>2038</v>
          </cell>
          <cell r="O85">
            <v>2039</v>
          </cell>
          <cell r="P85">
            <v>2040</v>
          </cell>
          <cell r="Q85">
            <v>2041</v>
          </cell>
        </row>
        <row r="86">
          <cell r="B86">
            <v>-0.89818299999999951</v>
          </cell>
          <cell r="D86">
            <v>-0.52664851823999947</v>
          </cell>
          <cell r="E86">
            <v>-0.33367761231999954</v>
          </cell>
          <cell r="F86">
            <v>-0.13590426303999964</v>
          </cell>
          <cell r="G86">
            <v>6.667152960000039E-2</v>
          </cell>
          <cell r="H86">
            <v>0.27404976560000033</v>
          </cell>
          <cell r="I86">
            <v>0.48623044496000023</v>
          </cell>
          <cell r="J86">
            <v>0.70321356768000021</v>
          </cell>
          <cell r="K86">
            <v>0.9249991337600002</v>
          </cell>
          <cell r="L86">
            <v>1.1515871432000002</v>
          </cell>
          <cell r="M86">
            <v>1.1515871432000002</v>
          </cell>
          <cell r="N86">
            <v>1.1515871432000002</v>
          </cell>
          <cell r="O86">
            <v>1.1515871432000002</v>
          </cell>
          <cell r="P86">
            <v>1.1515871432000002</v>
          </cell>
          <cell r="Q86">
            <v>1.1515871432000002</v>
          </cell>
        </row>
        <row r="88">
          <cell r="B88">
            <v>-0.82109017334517309</v>
          </cell>
          <cell r="D88">
            <v>-0.54485927872581541</v>
          </cell>
          <cell r="E88">
            <v>-0.43034993182826881</v>
          </cell>
          <cell r="F88">
            <v>-0.32924799607365457</v>
          </cell>
          <cell r="G88">
            <v>-0.24003628893451739</v>
          </cell>
          <cell r="H88">
            <v>-0.16136068603006584</v>
          </cell>
          <cell r="I88">
            <v>-9.2014059363223669E-2</v>
          </cell>
          <cell r="J88">
            <v>-3.0921536515668948E-2</v>
          </cell>
          <cell r="K88">
            <v>2.287297695827914E-2</v>
          </cell>
          <cell r="L88">
            <v>7.0219079044030228E-2</v>
          </cell>
          <cell r="M88">
            <v>7.0219079044030228E-2</v>
          </cell>
          <cell r="N88">
            <v>7.0219079044030228E-2</v>
          </cell>
          <cell r="O88">
            <v>7.0219079044030228E-2</v>
          </cell>
          <cell r="P88">
            <v>7.0219079044030228E-2</v>
          </cell>
          <cell r="Q88">
            <v>7.0219079044030228E-2</v>
          </cell>
        </row>
      </sheetData>
      <sheetData sheetId="8" refreshError="1"/>
      <sheetData sheetId="9" refreshError="1"/>
      <sheetData sheetId="10" refreshError="1"/>
      <sheetData sheetId="11">
        <row r="27">
          <cell r="B27">
            <v>9.8231800000000007</v>
          </cell>
        </row>
        <row r="33">
          <cell r="B33">
            <v>0</v>
          </cell>
        </row>
        <row r="38">
          <cell r="B38">
            <v>0</v>
          </cell>
        </row>
        <row r="43">
          <cell r="B43">
            <v>0</v>
          </cell>
        </row>
        <row r="53">
          <cell r="B53">
            <v>9.8230000000000004</v>
          </cell>
        </row>
        <row r="65">
          <cell r="B65" t="str">
            <v>нд</v>
          </cell>
        </row>
        <row r="66">
          <cell r="B66" t="str">
            <v>нд</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V338"/>
  <sheetViews>
    <sheetView tabSelected="1"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89.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56"/>
      <c r="C1" s="157" t="s">
        <v>511</v>
      </c>
      <c r="F1" s="14"/>
      <c r="G1" s="14"/>
    </row>
    <row r="2" spans="1:22" s="10" customFormat="1" ht="18.75" customHeight="1" x14ac:dyDescent="0.3">
      <c r="A2" s="156"/>
      <c r="C2" s="13" t="s">
        <v>512</v>
      </c>
      <c r="F2" s="14"/>
      <c r="G2" s="14"/>
    </row>
    <row r="3" spans="1:22" s="10" customFormat="1" ht="18.75" x14ac:dyDescent="0.3">
      <c r="A3" s="15"/>
      <c r="C3" s="13" t="s">
        <v>513</v>
      </c>
      <c r="F3" s="14"/>
      <c r="G3" s="14"/>
    </row>
    <row r="4" spans="1:22" s="10" customFormat="1" ht="18.75" x14ac:dyDescent="0.3">
      <c r="A4" s="15"/>
      <c r="F4" s="14"/>
      <c r="G4" s="14"/>
      <c r="H4" s="13"/>
    </row>
    <row r="5" spans="1:22" s="10" customFormat="1" ht="15.75" x14ac:dyDescent="0.25">
      <c r="A5" s="219" t="s">
        <v>528</v>
      </c>
      <c r="B5" s="219"/>
      <c r="C5" s="219"/>
      <c r="D5" s="59"/>
      <c r="E5" s="59"/>
      <c r="F5" s="59"/>
      <c r="G5" s="59"/>
      <c r="H5" s="59"/>
      <c r="I5" s="59"/>
      <c r="J5" s="59"/>
    </row>
    <row r="6" spans="1:22" s="10" customFormat="1" ht="18.75" x14ac:dyDescent="0.3">
      <c r="A6" s="15"/>
      <c r="F6" s="14"/>
      <c r="G6" s="14"/>
      <c r="H6" s="13"/>
    </row>
    <row r="7" spans="1:22" s="10" customFormat="1" ht="18.75" x14ac:dyDescent="0.2">
      <c r="A7" s="220" t="s">
        <v>8</v>
      </c>
      <c r="B7" s="220"/>
      <c r="C7" s="220"/>
      <c r="D7" s="56"/>
      <c r="E7" s="56"/>
      <c r="F7" s="56"/>
      <c r="G7" s="56"/>
      <c r="H7" s="56"/>
      <c r="I7" s="56"/>
      <c r="J7" s="56"/>
      <c r="K7" s="56"/>
      <c r="L7" s="56"/>
      <c r="M7" s="56"/>
      <c r="N7" s="56"/>
      <c r="O7" s="56"/>
      <c r="P7" s="56"/>
      <c r="Q7" s="56"/>
      <c r="R7" s="56"/>
      <c r="S7" s="56"/>
      <c r="T7" s="56"/>
      <c r="U7" s="56"/>
      <c r="V7" s="56"/>
    </row>
    <row r="8" spans="1:22" s="10" customFormat="1" ht="18.600000000000001" customHeight="1" x14ac:dyDescent="0.2">
      <c r="A8" s="12"/>
      <c r="B8" s="12"/>
      <c r="C8" s="12"/>
      <c r="D8" s="12"/>
      <c r="E8" s="12"/>
      <c r="F8" s="12"/>
      <c r="G8" s="12"/>
      <c r="H8" s="12"/>
      <c r="I8" s="56"/>
      <c r="J8" s="56"/>
      <c r="K8" s="56"/>
      <c r="L8" s="56"/>
      <c r="M8" s="56"/>
      <c r="N8" s="56"/>
      <c r="O8" s="56"/>
      <c r="P8" s="56"/>
      <c r="Q8" s="56"/>
      <c r="R8" s="56"/>
      <c r="S8" s="56"/>
      <c r="T8" s="56"/>
      <c r="U8" s="56"/>
      <c r="V8" s="56"/>
    </row>
    <row r="9" spans="1:22" s="10" customFormat="1" ht="31.15" customHeight="1" x14ac:dyDescent="0.2">
      <c r="A9" s="221" t="s">
        <v>519</v>
      </c>
      <c r="B9" s="222"/>
      <c r="C9" s="222"/>
      <c r="D9" s="57"/>
      <c r="E9" s="57"/>
      <c r="F9" s="57"/>
      <c r="G9" s="57"/>
      <c r="H9" s="57"/>
      <c r="I9" s="56"/>
      <c r="J9" s="56"/>
      <c r="K9" s="56"/>
      <c r="L9" s="56"/>
      <c r="M9" s="56"/>
      <c r="N9" s="56"/>
      <c r="O9" s="56"/>
      <c r="P9" s="56"/>
      <c r="Q9" s="56"/>
      <c r="R9" s="56"/>
      <c r="S9" s="56"/>
      <c r="T9" s="56"/>
      <c r="U9" s="56"/>
      <c r="V9" s="56"/>
    </row>
    <row r="10" spans="1:22" s="10" customFormat="1" ht="13.9" customHeight="1" x14ac:dyDescent="0.2">
      <c r="A10" s="223" t="s">
        <v>7</v>
      </c>
      <c r="B10" s="223"/>
      <c r="C10" s="223"/>
      <c r="D10" s="58"/>
      <c r="E10" s="58"/>
      <c r="F10" s="58"/>
      <c r="G10" s="58"/>
      <c r="H10" s="58"/>
      <c r="I10" s="56"/>
      <c r="J10" s="56"/>
      <c r="K10" s="56"/>
      <c r="L10" s="56"/>
      <c r="M10" s="56"/>
      <c r="N10" s="56"/>
      <c r="O10" s="56"/>
      <c r="P10" s="56"/>
      <c r="Q10" s="56"/>
      <c r="R10" s="56"/>
      <c r="S10" s="56"/>
      <c r="T10" s="56"/>
      <c r="U10" s="56"/>
      <c r="V10" s="56"/>
    </row>
    <row r="11" spans="1:22" s="10" customFormat="1" ht="18.75" x14ac:dyDescent="0.2">
      <c r="A11" s="12"/>
      <c r="B11" s="12"/>
      <c r="C11" s="12"/>
      <c r="D11" s="12"/>
      <c r="E11" s="12"/>
      <c r="F11" s="12"/>
      <c r="G11" s="12"/>
      <c r="H11" s="12"/>
      <c r="I11" s="56"/>
      <c r="J11" s="56"/>
      <c r="K11" s="56"/>
      <c r="L11" s="56"/>
      <c r="M11" s="56"/>
      <c r="N11" s="56"/>
      <c r="O11" s="56"/>
      <c r="P11" s="56"/>
      <c r="Q11" s="56"/>
      <c r="R11" s="56"/>
      <c r="S11" s="56"/>
      <c r="T11" s="56"/>
      <c r="U11" s="56"/>
      <c r="V11" s="56"/>
    </row>
    <row r="12" spans="1:22" s="10" customFormat="1" ht="18.75" x14ac:dyDescent="0.2">
      <c r="D12" s="57"/>
      <c r="E12" s="57"/>
      <c r="F12" s="57"/>
      <c r="G12" s="57"/>
      <c r="H12" s="57"/>
      <c r="I12" s="56"/>
      <c r="J12" s="56"/>
      <c r="K12" s="56"/>
      <c r="L12" s="56"/>
      <c r="M12" s="56"/>
      <c r="N12" s="56"/>
      <c r="O12" s="56"/>
      <c r="P12" s="56"/>
      <c r="Q12" s="56"/>
      <c r="R12" s="56"/>
      <c r="S12" s="56"/>
      <c r="T12" s="56"/>
      <c r="U12" s="56"/>
      <c r="V12" s="56"/>
    </row>
    <row r="13" spans="1:22" s="10" customFormat="1" ht="18.75" x14ac:dyDescent="0.25">
      <c r="A13" s="224" t="s">
        <v>537</v>
      </c>
      <c r="B13" s="224"/>
      <c r="C13" s="224"/>
      <c r="D13" s="58"/>
      <c r="E13" s="58"/>
      <c r="F13" s="58"/>
      <c r="G13" s="58"/>
      <c r="H13" s="58"/>
      <c r="I13" s="56"/>
      <c r="J13" s="56"/>
      <c r="K13" s="56"/>
      <c r="L13" s="56"/>
      <c r="M13" s="56"/>
      <c r="N13" s="56"/>
      <c r="O13" s="56"/>
      <c r="P13" s="56"/>
      <c r="Q13" s="56"/>
      <c r="R13" s="56"/>
      <c r="S13" s="56"/>
      <c r="T13" s="56"/>
      <c r="U13" s="56"/>
      <c r="V13" s="56"/>
    </row>
    <row r="14" spans="1:22" s="7" customFormat="1" ht="15.75" customHeight="1" x14ac:dyDescent="0.2">
      <c r="A14" s="223" t="s">
        <v>6</v>
      </c>
      <c r="B14" s="223"/>
      <c r="C14" s="223"/>
      <c r="D14" s="8"/>
      <c r="E14" s="8"/>
      <c r="F14" s="8"/>
      <c r="G14" s="8"/>
      <c r="H14" s="8"/>
      <c r="I14" s="8"/>
      <c r="J14" s="8"/>
      <c r="K14" s="8"/>
      <c r="L14" s="8"/>
      <c r="M14" s="8"/>
      <c r="N14" s="8"/>
      <c r="O14" s="8"/>
      <c r="P14" s="8"/>
      <c r="Q14" s="8"/>
      <c r="R14" s="8"/>
      <c r="S14" s="8"/>
      <c r="T14" s="8"/>
      <c r="U14" s="8"/>
      <c r="V14" s="8"/>
    </row>
    <row r="15" spans="1:22" s="2" customFormat="1" ht="33.6" customHeight="1" x14ac:dyDescent="0.2">
      <c r="A15" s="185"/>
      <c r="B15" s="185"/>
      <c r="C15" s="185"/>
      <c r="D15" s="57"/>
      <c r="E15" s="57"/>
      <c r="F15" s="57"/>
      <c r="G15" s="57"/>
      <c r="H15" s="57"/>
      <c r="I15" s="57"/>
      <c r="J15" s="57"/>
      <c r="K15" s="57"/>
      <c r="L15" s="57"/>
      <c r="M15" s="57"/>
      <c r="N15" s="57"/>
      <c r="O15" s="57"/>
      <c r="P15" s="57"/>
      <c r="Q15" s="57"/>
      <c r="R15" s="57"/>
      <c r="S15" s="57"/>
      <c r="T15" s="57"/>
      <c r="U15" s="57"/>
      <c r="V15" s="57"/>
    </row>
    <row r="16" spans="1:22" s="2" customFormat="1" ht="33" customHeight="1" x14ac:dyDescent="0.2">
      <c r="A16" s="225" t="s">
        <v>538</v>
      </c>
      <c r="B16" s="225"/>
      <c r="C16" s="225"/>
      <c r="D16" s="58"/>
      <c r="E16" s="58"/>
      <c r="F16" s="58"/>
      <c r="G16" s="58"/>
      <c r="H16" s="58"/>
      <c r="I16" s="58"/>
      <c r="J16" s="58"/>
      <c r="K16" s="58"/>
      <c r="L16" s="58"/>
      <c r="M16" s="58"/>
      <c r="N16" s="58"/>
      <c r="O16" s="58"/>
      <c r="P16" s="58"/>
      <c r="Q16" s="58"/>
      <c r="R16" s="58"/>
      <c r="S16" s="58"/>
      <c r="T16" s="58"/>
      <c r="U16" s="58"/>
      <c r="V16" s="58"/>
    </row>
    <row r="17" spans="1:22" s="2" customFormat="1" ht="14.4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6" t="s">
        <v>217</v>
      </c>
      <c r="B18" s="227"/>
      <c r="C18" s="227"/>
      <c r="D18" s="5"/>
      <c r="E18" s="5"/>
      <c r="F18" s="5"/>
      <c r="G18" s="5"/>
      <c r="H18" s="5"/>
      <c r="I18" s="5"/>
      <c r="J18" s="5"/>
      <c r="K18" s="5"/>
      <c r="L18" s="5"/>
      <c r="M18" s="5"/>
      <c r="N18" s="5"/>
      <c r="O18" s="5"/>
      <c r="P18" s="5"/>
      <c r="Q18" s="5"/>
      <c r="R18" s="5"/>
      <c r="S18" s="5"/>
      <c r="T18" s="5"/>
      <c r="U18" s="5"/>
      <c r="V18" s="5"/>
    </row>
    <row r="19" spans="1:22" s="2" customFormat="1" ht="15" customHeight="1" x14ac:dyDescent="0.2">
      <c r="A19" s="58"/>
      <c r="B19" s="58"/>
      <c r="C19" s="58"/>
      <c r="D19" s="58"/>
      <c r="E19" s="58"/>
      <c r="F19" s="58"/>
      <c r="G19" s="58"/>
      <c r="H19" s="58"/>
      <c r="I19" s="3"/>
      <c r="J19" s="3"/>
      <c r="K19" s="3"/>
      <c r="L19" s="3"/>
      <c r="M19" s="3"/>
      <c r="N19" s="3"/>
      <c r="O19" s="3"/>
      <c r="P19" s="3"/>
      <c r="Q19" s="3"/>
      <c r="R19" s="3"/>
      <c r="S19" s="3"/>
    </row>
    <row r="20" spans="1:22" s="2" customFormat="1" ht="39.75" customHeight="1" x14ac:dyDescent="0.2">
      <c r="A20" s="158" t="s">
        <v>4</v>
      </c>
      <c r="B20" s="25" t="s">
        <v>23</v>
      </c>
      <c r="C20" s="154" t="s">
        <v>22</v>
      </c>
      <c r="D20" s="19"/>
      <c r="E20" s="19"/>
      <c r="F20" s="19"/>
      <c r="G20" s="19"/>
      <c r="H20" s="19"/>
      <c r="I20" s="18"/>
      <c r="J20" s="18"/>
      <c r="K20" s="18"/>
      <c r="L20" s="18"/>
      <c r="M20" s="18"/>
      <c r="N20" s="18"/>
      <c r="O20" s="18"/>
      <c r="P20" s="18"/>
      <c r="Q20" s="18"/>
      <c r="R20" s="18"/>
      <c r="S20" s="18"/>
      <c r="T20" s="17"/>
      <c r="U20" s="17"/>
      <c r="V20" s="17"/>
    </row>
    <row r="21" spans="1:22" s="2" customFormat="1" ht="16.5" customHeight="1" x14ac:dyDescent="0.2">
      <c r="A21" s="154">
        <v>1</v>
      </c>
      <c r="B21" s="25">
        <v>2</v>
      </c>
      <c r="C21" s="154">
        <v>3</v>
      </c>
      <c r="D21" s="19"/>
      <c r="E21" s="19"/>
      <c r="F21" s="19"/>
      <c r="G21" s="19"/>
      <c r="H21" s="19"/>
      <c r="I21" s="18"/>
      <c r="J21" s="18"/>
      <c r="K21" s="18"/>
      <c r="L21" s="18"/>
      <c r="M21" s="18"/>
      <c r="N21" s="18"/>
      <c r="O21" s="18"/>
      <c r="P21" s="18"/>
      <c r="Q21" s="18"/>
      <c r="R21" s="18"/>
      <c r="S21" s="18"/>
      <c r="T21" s="17"/>
      <c r="U21" s="17"/>
      <c r="V21" s="17"/>
    </row>
    <row r="22" spans="1:22" s="2" customFormat="1" ht="39" customHeight="1" x14ac:dyDescent="0.2">
      <c r="A22" s="159" t="s">
        <v>21</v>
      </c>
      <c r="B22" s="160" t="s">
        <v>130</v>
      </c>
      <c r="C22" s="177" t="s">
        <v>531</v>
      </c>
      <c r="D22" s="19"/>
      <c r="E22" s="19"/>
      <c r="F22" s="19"/>
      <c r="G22" s="19"/>
      <c r="H22" s="19"/>
      <c r="I22" s="18"/>
      <c r="J22" s="18"/>
      <c r="K22" s="18"/>
      <c r="L22" s="18"/>
      <c r="M22" s="18"/>
      <c r="N22" s="18"/>
      <c r="O22" s="18"/>
      <c r="P22" s="18"/>
      <c r="Q22" s="18"/>
      <c r="R22" s="18"/>
      <c r="S22" s="18"/>
      <c r="T22" s="17"/>
      <c r="U22" s="17"/>
      <c r="V22" s="17"/>
    </row>
    <row r="23" spans="1:22" s="2" customFormat="1" ht="41.25" customHeight="1" x14ac:dyDescent="0.2">
      <c r="A23" s="159" t="s">
        <v>19</v>
      </c>
      <c r="B23" s="161" t="s">
        <v>20</v>
      </c>
      <c r="C23" s="177" t="s">
        <v>507</v>
      </c>
      <c r="D23" s="19"/>
      <c r="E23" s="19"/>
      <c r="F23" s="19"/>
      <c r="G23" s="19"/>
      <c r="H23" s="19"/>
      <c r="I23" s="18"/>
      <c r="J23" s="18"/>
      <c r="K23" s="18"/>
      <c r="L23" s="18"/>
      <c r="M23" s="18"/>
      <c r="N23" s="18"/>
      <c r="O23" s="18"/>
      <c r="P23" s="18"/>
      <c r="Q23" s="18"/>
      <c r="R23" s="18"/>
      <c r="S23" s="18"/>
      <c r="T23" s="17"/>
      <c r="U23" s="17"/>
      <c r="V23" s="17"/>
    </row>
    <row r="24" spans="1:22" s="2" customFormat="1" ht="22.5" customHeight="1" x14ac:dyDescent="0.2">
      <c r="A24" s="216"/>
      <c r="B24" s="217"/>
      <c r="C24" s="218"/>
      <c r="D24" s="19"/>
      <c r="E24" s="19"/>
      <c r="F24" s="19"/>
      <c r="G24" s="19"/>
      <c r="H24" s="19"/>
      <c r="I24" s="18"/>
      <c r="J24" s="18"/>
      <c r="K24" s="18"/>
      <c r="L24" s="18"/>
      <c r="M24" s="18"/>
      <c r="N24" s="18"/>
      <c r="O24" s="18"/>
      <c r="P24" s="18"/>
      <c r="Q24" s="18"/>
      <c r="R24" s="18"/>
      <c r="S24" s="18"/>
      <c r="T24" s="17"/>
      <c r="U24" s="17"/>
      <c r="V24" s="17"/>
    </row>
    <row r="25" spans="1:22" s="20" customFormat="1" ht="58.5" customHeight="1" x14ac:dyDescent="0.2">
      <c r="A25" s="159" t="s">
        <v>18</v>
      </c>
      <c r="B25" s="162" t="s">
        <v>172</v>
      </c>
      <c r="C25" s="152" t="s">
        <v>540</v>
      </c>
      <c r="D25" s="23"/>
      <c r="E25" s="23"/>
      <c r="F25" s="23"/>
      <c r="G25" s="23"/>
      <c r="H25" s="22"/>
      <c r="I25" s="22"/>
      <c r="J25" s="22"/>
      <c r="K25" s="22"/>
      <c r="L25" s="22"/>
      <c r="M25" s="22"/>
      <c r="N25" s="22"/>
      <c r="O25" s="22"/>
      <c r="P25" s="22"/>
      <c r="Q25" s="22"/>
      <c r="R25" s="22"/>
      <c r="S25" s="21"/>
      <c r="T25" s="21"/>
      <c r="U25" s="21"/>
      <c r="V25" s="21"/>
    </row>
    <row r="26" spans="1:22" s="20" customFormat="1" ht="42.75" customHeight="1" x14ac:dyDescent="0.2">
      <c r="A26" s="159" t="s">
        <v>17</v>
      </c>
      <c r="B26" s="162" t="s">
        <v>29</v>
      </c>
      <c r="C26" s="152" t="s">
        <v>529</v>
      </c>
      <c r="D26" s="23"/>
      <c r="E26" s="23"/>
      <c r="F26" s="23"/>
      <c r="G26" s="23"/>
      <c r="H26" s="22"/>
      <c r="I26" s="22"/>
      <c r="J26" s="22"/>
      <c r="K26" s="22"/>
      <c r="L26" s="22"/>
      <c r="M26" s="22"/>
      <c r="N26" s="22"/>
      <c r="O26" s="22"/>
      <c r="P26" s="22"/>
      <c r="Q26" s="22"/>
      <c r="R26" s="22"/>
      <c r="S26" s="21"/>
      <c r="T26" s="21"/>
      <c r="U26" s="21"/>
      <c r="V26" s="21"/>
    </row>
    <row r="27" spans="1:22" s="20" customFormat="1" ht="51.75" customHeight="1" x14ac:dyDescent="0.2">
      <c r="A27" s="159" t="s">
        <v>15</v>
      </c>
      <c r="B27" s="162" t="s">
        <v>28</v>
      </c>
      <c r="C27" s="181" t="s">
        <v>539</v>
      </c>
      <c r="D27" s="23"/>
      <c r="E27" s="23"/>
      <c r="F27" s="23"/>
      <c r="G27" s="23"/>
      <c r="H27" s="22"/>
      <c r="I27" s="22"/>
      <c r="J27" s="22"/>
      <c r="K27" s="22"/>
      <c r="L27" s="22"/>
      <c r="M27" s="22"/>
      <c r="N27" s="22"/>
      <c r="O27" s="22"/>
      <c r="P27" s="22"/>
      <c r="Q27" s="22"/>
      <c r="R27" s="22"/>
      <c r="S27" s="21"/>
      <c r="T27" s="21"/>
      <c r="U27" s="21"/>
      <c r="V27" s="21"/>
    </row>
    <row r="28" spans="1:22" s="20" customFormat="1" ht="42.75" customHeight="1" x14ac:dyDescent="0.2">
      <c r="A28" s="159" t="s">
        <v>14</v>
      </c>
      <c r="B28" s="162" t="s">
        <v>173</v>
      </c>
      <c r="C28" s="152" t="s">
        <v>508</v>
      </c>
      <c r="D28" s="23"/>
      <c r="E28" s="23"/>
      <c r="F28" s="23"/>
      <c r="G28" s="23"/>
      <c r="H28" s="22"/>
      <c r="I28" s="22"/>
      <c r="J28" s="22"/>
      <c r="K28" s="22"/>
      <c r="L28" s="22"/>
      <c r="M28" s="22"/>
      <c r="N28" s="22"/>
      <c r="O28" s="22"/>
      <c r="P28" s="22"/>
      <c r="Q28" s="22"/>
      <c r="R28" s="22"/>
      <c r="S28" s="21"/>
      <c r="T28" s="21"/>
      <c r="U28" s="21"/>
      <c r="V28" s="21"/>
    </row>
    <row r="29" spans="1:22" s="20" customFormat="1" ht="51.75" customHeight="1" x14ac:dyDescent="0.2">
      <c r="A29" s="159" t="s">
        <v>12</v>
      </c>
      <c r="B29" s="162" t="s">
        <v>174</v>
      </c>
      <c r="C29" s="152" t="s">
        <v>508</v>
      </c>
      <c r="D29" s="23"/>
      <c r="E29" s="23"/>
      <c r="F29" s="23"/>
      <c r="G29" s="23"/>
      <c r="H29" s="22"/>
      <c r="I29" s="22"/>
      <c r="J29" s="22"/>
      <c r="K29" s="22"/>
      <c r="L29" s="22"/>
      <c r="M29" s="22"/>
      <c r="N29" s="22"/>
      <c r="O29" s="22"/>
      <c r="P29" s="22"/>
      <c r="Q29" s="22"/>
      <c r="R29" s="22"/>
      <c r="S29" s="21"/>
      <c r="T29" s="21"/>
      <c r="U29" s="21"/>
      <c r="V29" s="21"/>
    </row>
    <row r="30" spans="1:22" s="20" customFormat="1" ht="51.75" customHeight="1" x14ac:dyDescent="0.2">
      <c r="A30" s="159" t="s">
        <v>10</v>
      </c>
      <c r="B30" s="162" t="s">
        <v>175</v>
      </c>
      <c r="C30" s="152" t="s">
        <v>508</v>
      </c>
      <c r="D30" s="23"/>
      <c r="E30" s="23"/>
      <c r="F30" s="23"/>
      <c r="G30" s="23"/>
      <c r="H30" s="22"/>
      <c r="I30" s="22"/>
      <c r="J30" s="22"/>
      <c r="K30" s="22"/>
      <c r="L30" s="22"/>
      <c r="M30" s="22"/>
      <c r="N30" s="22"/>
      <c r="O30" s="22"/>
      <c r="P30" s="22"/>
      <c r="Q30" s="22"/>
      <c r="R30" s="22"/>
      <c r="S30" s="21"/>
      <c r="T30" s="21"/>
      <c r="U30" s="21"/>
      <c r="V30" s="21"/>
    </row>
    <row r="31" spans="1:22" s="20" customFormat="1" ht="51.75" customHeight="1" x14ac:dyDescent="0.2">
      <c r="A31" s="159" t="s">
        <v>27</v>
      </c>
      <c r="B31" s="163" t="s">
        <v>176</v>
      </c>
      <c r="C31" s="152" t="s">
        <v>517</v>
      </c>
      <c r="D31" s="23"/>
      <c r="E31" s="23"/>
      <c r="F31" s="23"/>
      <c r="G31" s="23"/>
      <c r="H31" s="22"/>
      <c r="I31" s="22"/>
      <c r="J31" s="22"/>
      <c r="K31" s="22"/>
      <c r="L31" s="22"/>
      <c r="M31" s="22"/>
      <c r="N31" s="22"/>
      <c r="O31" s="22"/>
      <c r="P31" s="22"/>
      <c r="Q31" s="22"/>
      <c r="R31" s="22"/>
      <c r="S31" s="21"/>
      <c r="T31" s="21"/>
      <c r="U31" s="21"/>
      <c r="V31" s="21"/>
    </row>
    <row r="32" spans="1:22" s="20" customFormat="1" ht="51.75" customHeight="1" x14ac:dyDescent="0.2">
      <c r="A32" s="159" t="s">
        <v>25</v>
      </c>
      <c r="B32" s="163" t="s">
        <v>177</v>
      </c>
      <c r="C32" s="152" t="s">
        <v>517</v>
      </c>
      <c r="D32" s="23"/>
      <c r="E32" s="23"/>
      <c r="F32" s="23"/>
      <c r="G32" s="23"/>
      <c r="H32" s="22"/>
      <c r="I32" s="22"/>
      <c r="J32" s="22"/>
      <c r="K32" s="22"/>
      <c r="L32" s="22"/>
      <c r="M32" s="22"/>
      <c r="N32" s="22"/>
      <c r="O32" s="22"/>
      <c r="P32" s="22"/>
      <c r="Q32" s="22"/>
      <c r="R32" s="22"/>
      <c r="S32" s="21"/>
      <c r="T32" s="21"/>
      <c r="U32" s="21"/>
      <c r="V32" s="21"/>
    </row>
    <row r="33" spans="1:22" s="20" customFormat="1" ht="101.25" customHeight="1" x14ac:dyDescent="0.2">
      <c r="A33" s="159" t="s">
        <v>24</v>
      </c>
      <c r="B33" s="163" t="s">
        <v>178</v>
      </c>
      <c r="C33" s="177" t="s">
        <v>509</v>
      </c>
      <c r="D33" s="23"/>
      <c r="E33" s="23"/>
      <c r="F33" s="23"/>
      <c r="G33" s="23"/>
      <c r="H33" s="22"/>
      <c r="I33" s="22"/>
      <c r="J33" s="22"/>
      <c r="K33" s="22"/>
      <c r="L33" s="22"/>
      <c r="M33" s="22"/>
      <c r="N33" s="22"/>
      <c r="O33" s="22"/>
      <c r="P33" s="22"/>
      <c r="Q33" s="22"/>
      <c r="R33" s="22"/>
      <c r="S33" s="21"/>
      <c r="T33" s="21"/>
      <c r="U33" s="21"/>
      <c r="V33" s="21"/>
    </row>
    <row r="34" spans="1:22" ht="111" customHeight="1" x14ac:dyDescent="0.25">
      <c r="A34" s="159" t="s">
        <v>190</v>
      </c>
      <c r="B34" s="163" t="s">
        <v>179</v>
      </c>
      <c r="C34" s="177" t="s">
        <v>508</v>
      </c>
      <c r="D34" s="16"/>
      <c r="E34" s="16"/>
      <c r="F34" s="16"/>
      <c r="G34" s="16"/>
      <c r="H34" s="16"/>
      <c r="I34" s="16"/>
      <c r="J34" s="16"/>
      <c r="K34" s="16"/>
      <c r="L34" s="16"/>
      <c r="M34" s="16"/>
      <c r="N34" s="16"/>
      <c r="O34" s="16"/>
      <c r="P34" s="16"/>
      <c r="Q34" s="16"/>
      <c r="R34" s="16"/>
      <c r="S34" s="16"/>
      <c r="T34" s="16"/>
      <c r="U34" s="16"/>
      <c r="V34" s="16"/>
    </row>
    <row r="35" spans="1:22" ht="58.5" customHeight="1" x14ac:dyDescent="0.25">
      <c r="A35" s="159" t="s">
        <v>182</v>
      </c>
      <c r="B35" s="163" t="s">
        <v>26</v>
      </c>
      <c r="C35" s="177" t="s">
        <v>508</v>
      </c>
      <c r="D35" s="16"/>
      <c r="E35" s="16"/>
      <c r="F35" s="16"/>
      <c r="G35" s="16"/>
      <c r="H35" s="16"/>
      <c r="I35" s="16"/>
      <c r="J35" s="16"/>
      <c r="K35" s="16"/>
      <c r="L35" s="16"/>
      <c r="M35" s="16"/>
      <c r="N35" s="16"/>
      <c r="O35" s="16"/>
      <c r="P35" s="16"/>
      <c r="Q35" s="16"/>
      <c r="R35" s="16"/>
      <c r="S35" s="16"/>
      <c r="T35" s="16"/>
      <c r="U35" s="16"/>
      <c r="V35" s="16"/>
    </row>
    <row r="36" spans="1:22" ht="51.75" customHeight="1" x14ac:dyDescent="0.25">
      <c r="A36" s="159" t="s">
        <v>191</v>
      </c>
      <c r="B36" s="163" t="s">
        <v>180</v>
      </c>
      <c r="C36" s="177" t="s">
        <v>136</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59" t="s">
        <v>183</v>
      </c>
      <c r="B37" s="163" t="s">
        <v>181</v>
      </c>
      <c r="C37" s="177" t="s">
        <v>518</v>
      </c>
      <c r="D37" s="16"/>
      <c r="E37" s="16"/>
      <c r="F37" s="16"/>
      <c r="G37" s="16"/>
      <c r="H37" s="16"/>
      <c r="I37" s="16"/>
      <c r="J37" s="16"/>
      <c r="K37" s="16"/>
      <c r="L37" s="16"/>
      <c r="M37" s="16"/>
      <c r="N37" s="16"/>
      <c r="O37" s="16"/>
      <c r="P37" s="16"/>
      <c r="Q37" s="16"/>
      <c r="R37" s="16"/>
      <c r="S37" s="16"/>
      <c r="T37" s="16"/>
      <c r="U37" s="16"/>
      <c r="V37" s="16"/>
    </row>
    <row r="38" spans="1:22" ht="43.5" customHeight="1" x14ac:dyDescent="0.25">
      <c r="A38" s="159" t="s">
        <v>192</v>
      </c>
      <c r="B38" s="163" t="s">
        <v>119</v>
      </c>
      <c r="C38" s="177" t="s">
        <v>508</v>
      </c>
      <c r="D38" s="16"/>
      <c r="E38" s="16"/>
      <c r="F38" s="16"/>
      <c r="G38" s="16"/>
      <c r="H38" s="16"/>
      <c r="I38" s="16"/>
      <c r="J38" s="16"/>
      <c r="K38" s="16"/>
      <c r="L38" s="16"/>
      <c r="M38" s="16"/>
      <c r="N38" s="16"/>
      <c r="O38" s="16"/>
      <c r="P38" s="16"/>
      <c r="Q38" s="16"/>
      <c r="R38" s="16"/>
      <c r="S38" s="16"/>
      <c r="T38" s="16"/>
      <c r="U38" s="16"/>
      <c r="V38" s="16"/>
    </row>
    <row r="39" spans="1:22" ht="23.25" customHeight="1" x14ac:dyDescent="0.25">
      <c r="A39" s="216"/>
      <c r="B39" s="217"/>
      <c r="C39" s="218"/>
      <c r="D39" s="16"/>
      <c r="E39" s="16"/>
      <c r="F39" s="16"/>
      <c r="G39" s="16"/>
      <c r="H39" s="16"/>
      <c r="I39" s="16"/>
      <c r="J39" s="16"/>
      <c r="K39" s="16"/>
      <c r="L39" s="16"/>
      <c r="M39" s="16"/>
      <c r="N39" s="16"/>
      <c r="O39" s="16"/>
      <c r="P39" s="16"/>
      <c r="Q39" s="16"/>
      <c r="R39" s="16"/>
      <c r="S39" s="16"/>
      <c r="T39" s="16"/>
      <c r="U39" s="16"/>
      <c r="V39" s="16"/>
    </row>
    <row r="40" spans="1:22" ht="63" x14ac:dyDescent="0.25">
      <c r="A40" s="159" t="s">
        <v>184</v>
      </c>
      <c r="B40" s="163" t="s">
        <v>226</v>
      </c>
      <c r="C40" s="177" t="s">
        <v>541</v>
      </c>
      <c r="D40" s="16"/>
      <c r="E40" s="16"/>
      <c r="F40" s="16"/>
      <c r="G40" s="16"/>
      <c r="H40" s="16"/>
      <c r="I40" s="16"/>
      <c r="J40" s="16"/>
      <c r="K40" s="16"/>
      <c r="L40" s="16"/>
      <c r="M40" s="16"/>
      <c r="N40" s="16"/>
      <c r="O40" s="16"/>
      <c r="P40" s="16"/>
      <c r="Q40" s="16"/>
      <c r="R40" s="16"/>
      <c r="S40" s="16"/>
      <c r="T40" s="16"/>
      <c r="U40" s="16"/>
      <c r="V40" s="16"/>
    </row>
    <row r="41" spans="1:22" ht="105.75" customHeight="1" x14ac:dyDescent="0.25">
      <c r="A41" s="159" t="s">
        <v>193</v>
      </c>
      <c r="B41" s="163" t="s">
        <v>214</v>
      </c>
      <c r="C41" s="164" t="s">
        <v>506</v>
      </c>
      <c r="D41" s="16"/>
      <c r="E41" s="16"/>
      <c r="F41" s="16"/>
      <c r="G41" s="16"/>
      <c r="H41" s="16"/>
      <c r="I41" s="16"/>
      <c r="J41" s="16"/>
      <c r="K41" s="16"/>
      <c r="L41" s="16"/>
      <c r="M41" s="16"/>
      <c r="N41" s="16"/>
      <c r="O41" s="16"/>
      <c r="P41" s="16"/>
      <c r="Q41" s="16"/>
      <c r="R41" s="16"/>
      <c r="S41" s="16"/>
      <c r="T41" s="16"/>
      <c r="U41" s="16"/>
      <c r="V41" s="16"/>
    </row>
    <row r="42" spans="1:22" ht="83.25" customHeight="1" x14ac:dyDescent="0.25">
      <c r="A42" s="159" t="s">
        <v>185</v>
      </c>
      <c r="B42" s="163" t="s">
        <v>225</v>
      </c>
      <c r="C42" s="164" t="s">
        <v>506</v>
      </c>
      <c r="D42" s="16"/>
      <c r="E42" s="16"/>
      <c r="F42" s="16"/>
      <c r="G42" s="16"/>
      <c r="H42" s="16"/>
      <c r="I42" s="16"/>
      <c r="J42" s="16"/>
      <c r="K42" s="16"/>
      <c r="L42" s="16"/>
      <c r="M42" s="16"/>
      <c r="N42" s="16"/>
      <c r="O42" s="16"/>
      <c r="P42" s="16"/>
      <c r="Q42" s="16"/>
      <c r="R42" s="16"/>
      <c r="S42" s="16"/>
      <c r="T42" s="16"/>
      <c r="U42" s="16"/>
      <c r="V42" s="16"/>
    </row>
    <row r="43" spans="1:22" ht="186" customHeight="1" x14ac:dyDescent="0.25">
      <c r="A43" s="159" t="s">
        <v>196</v>
      </c>
      <c r="B43" s="163" t="s">
        <v>197</v>
      </c>
      <c r="C43" s="164" t="s">
        <v>136</v>
      </c>
      <c r="D43" s="16"/>
      <c r="E43" s="16"/>
      <c r="F43" s="16"/>
      <c r="G43" s="16"/>
      <c r="H43" s="16"/>
      <c r="I43" s="16"/>
      <c r="J43" s="16"/>
      <c r="K43" s="16"/>
      <c r="L43" s="16"/>
      <c r="M43" s="16"/>
      <c r="N43" s="16"/>
      <c r="O43" s="16"/>
      <c r="P43" s="16"/>
      <c r="Q43" s="16"/>
      <c r="R43" s="16"/>
      <c r="S43" s="16"/>
      <c r="T43" s="16"/>
      <c r="U43" s="16"/>
      <c r="V43" s="16"/>
    </row>
    <row r="44" spans="1:22" ht="111" customHeight="1" x14ac:dyDescent="0.25">
      <c r="A44" s="159" t="s">
        <v>186</v>
      </c>
      <c r="B44" s="163" t="s">
        <v>218</v>
      </c>
      <c r="C44" s="164" t="s">
        <v>136</v>
      </c>
      <c r="D44" s="16"/>
      <c r="E44" s="16"/>
      <c r="F44" s="16"/>
      <c r="G44" s="16"/>
      <c r="H44" s="16"/>
      <c r="I44" s="16"/>
      <c r="J44" s="16"/>
      <c r="K44" s="16"/>
      <c r="L44" s="16"/>
      <c r="M44" s="16"/>
      <c r="N44" s="16"/>
      <c r="O44" s="16"/>
      <c r="P44" s="16"/>
      <c r="Q44" s="16"/>
      <c r="R44" s="16"/>
      <c r="S44" s="16"/>
      <c r="T44" s="16"/>
      <c r="U44" s="16"/>
      <c r="V44" s="16"/>
    </row>
    <row r="45" spans="1:22" ht="120" customHeight="1" x14ac:dyDescent="0.25">
      <c r="A45" s="159" t="s">
        <v>215</v>
      </c>
      <c r="B45" s="163" t="s">
        <v>219</v>
      </c>
      <c r="C45" s="164" t="s">
        <v>136</v>
      </c>
      <c r="D45" s="16"/>
      <c r="E45" s="16"/>
      <c r="F45" s="16"/>
      <c r="G45" s="16"/>
      <c r="H45" s="16"/>
      <c r="I45" s="16"/>
      <c r="J45" s="16"/>
      <c r="K45" s="16"/>
      <c r="L45" s="16"/>
      <c r="M45" s="16"/>
      <c r="N45" s="16"/>
      <c r="O45" s="16"/>
      <c r="P45" s="16"/>
      <c r="Q45" s="16"/>
      <c r="R45" s="16"/>
      <c r="S45" s="16"/>
      <c r="T45" s="16"/>
      <c r="U45" s="16"/>
      <c r="V45" s="16"/>
    </row>
    <row r="46" spans="1:22" ht="101.25" customHeight="1" x14ac:dyDescent="0.25">
      <c r="A46" s="159" t="s">
        <v>187</v>
      </c>
      <c r="B46" s="163" t="s">
        <v>220</v>
      </c>
      <c r="C46" s="164" t="s">
        <v>136</v>
      </c>
      <c r="D46" s="16"/>
      <c r="E46" s="16"/>
      <c r="F46" s="16"/>
      <c r="G46" s="16"/>
      <c r="H46" s="16"/>
      <c r="I46" s="16"/>
      <c r="J46" s="16"/>
      <c r="K46" s="16"/>
      <c r="L46" s="16"/>
      <c r="M46" s="16"/>
      <c r="N46" s="16"/>
      <c r="O46" s="16"/>
      <c r="P46" s="16"/>
      <c r="Q46" s="16"/>
      <c r="R46" s="16"/>
      <c r="S46" s="16"/>
      <c r="T46" s="16"/>
      <c r="U46" s="16"/>
      <c r="V46" s="16"/>
    </row>
    <row r="47" spans="1:22" ht="18.75" customHeight="1" x14ac:dyDescent="0.25">
      <c r="A47" s="216"/>
      <c r="B47" s="217"/>
      <c r="C47" s="218"/>
      <c r="D47" s="16"/>
      <c r="E47" s="16"/>
      <c r="F47" s="16"/>
      <c r="G47" s="16"/>
      <c r="H47" s="16"/>
      <c r="I47" s="16"/>
      <c r="J47" s="16"/>
      <c r="K47" s="16"/>
      <c r="L47" s="16"/>
      <c r="M47" s="16"/>
      <c r="N47" s="16"/>
      <c r="O47" s="16"/>
      <c r="P47" s="16"/>
      <c r="Q47" s="16"/>
      <c r="R47" s="16"/>
      <c r="S47" s="16"/>
      <c r="T47" s="16"/>
      <c r="U47" s="16"/>
      <c r="V47" s="16"/>
    </row>
    <row r="48" spans="1:22" ht="75.75" customHeight="1" x14ac:dyDescent="0.25">
      <c r="A48" s="159" t="s">
        <v>216</v>
      </c>
      <c r="B48" s="163" t="s">
        <v>521</v>
      </c>
      <c r="C48" s="184">
        <v>25.027999999999999</v>
      </c>
      <c r="D48" s="16"/>
      <c r="E48" s="16"/>
      <c r="F48" s="16"/>
      <c r="G48" s="16"/>
      <c r="H48" s="16"/>
      <c r="I48" s="16"/>
      <c r="J48" s="16"/>
      <c r="K48" s="16"/>
      <c r="L48" s="16"/>
      <c r="M48" s="16"/>
      <c r="N48" s="16"/>
      <c r="O48" s="16"/>
      <c r="P48" s="16"/>
      <c r="Q48" s="16"/>
      <c r="R48" s="16"/>
      <c r="S48" s="16"/>
      <c r="T48" s="16"/>
      <c r="U48" s="16"/>
      <c r="V48" s="16"/>
    </row>
    <row r="49" spans="1:22" ht="71.25" customHeight="1" x14ac:dyDescent="0.25">
      <c r="A49" s="159" t="s">
        <v>188</v>
      </c>
      <c r="B49" s="163" t="s">
        <v>522</v>
      </c>
      <c r="C49" s="184">
        <f>C48/1.2</f>
        <v>20.856666666666666</v>
      </c>
      <c r="D49" s="16"/>
      <c r="E49" s="16"/>
      <c r="F49" s="16"/>
      <c r="G49" s="16"/>
      <c r="H49" s="16"/>
      <c r="I49" s="16"/>
      <c r="J49" s="16"/>
      <c r="K49" s="16"/>
      <c r="L49" s="16"/>
      <c r="M49" s="16"/>
      <c r="N49" s="16"/>
      <c r="O49" s="16"/>
      <c r="P49" s="16"/>
      <c r="Q49" s="16"/>
      <c r="R49" s="16"/>
      <c r="S49" s="16"/>
      <c r="T49" s="16"/>
      <c r="U49" s="16"/>
      <c r="V49" s="16"/>
    </row>
    <row r="50" spans="1:22"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1">
    <mergeCell ref="A47:C47"/>
    <mergeCell ref="A5:C5"/>
    <mergeCell ref="A7:C7"/>
    <mergeCell ref="A9:C9"/>
    <mergeCell ref="A10:C10"/>
    <mergeCell ref="A13:C13"/>
    <mergeCell ref="A16:C16"/>
    <mergeCell ref="A18:C18"/>
    <mergeCell ref="A24:C24"/>
    <mergeCell ref="A39:C39"/>
    <mergeCell ref="A14:C14"/>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B366"/>
  <sheetViews>
    <sheetView view="pageBreakPreview" zoomScale="55" zoomScaleSheetLayoutView="55" workbookViewId="0">
      <selection activeCell="E44" sqref="E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56"/>
      <c r="S1" s="157" t="s">
        <v>511</v>
      </c>
    </row>
    <row r="2" spans="1:28" s="10" customFormat="1" ht="18.75" customHeight="1" x14ac:dyDescent="0.3">
      <c r="A2" s="156"/>
      <c r="S2" s="13" t="s">
        <v>512</v>
      </c>
    </row>
    <row r="3" spans="1:28" s="10" customFormat="1" ht="18.75" x14ac:dyDescent="0.3">
      <c r="S3" s="13" t="s">
        <v>513</v>
      </c>
    </row>
    <row r="4" spans="1:28" s="10" customFormat="1" ht="18.75" customHeight="1" x14ac:dyDescent="0.2">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row>
    <row r="5" spans="1:28" s="10" customFormat="1" ht="15.75" x14ac:dyDescent="0.2">
      <c r="A5" s="15"/>
    </row>
    <row r="6" spans="1:28" s="10" customFormat="1" ht="18.75" x14ac:dyDescent="0.2">
      <c r="A6" s="220" t="s">
        <v>8</v>
      </c>
      <c r="B6" s="220"/>
      <c r="C6" s="220"/>
      <c r="D6" s="220"/>
      <c r="E6" s="220"/>
      <c r="F6" s="220"/>
      <c r="G6" s="220"/>
      <c r="H6" s="220"/>
      <c r="I6" s="220"/>
      <c r="J6" s="220"/>
      <c r="K6" s="220"/>
      <c r="L6" s="220"/>
      <c r="M6" s="220"/>
      <c r="N6" s="220"/>
      <c r="O6" s="220"/>
      <c r="P6" s="220"/>
      <c r="Q6" s="220"/>
      <c r="R6" s="220"/>
      <c r="S6" s="220"/>
      <c r="T6" s="56"/>
      <c r="U6" s="56"/>
      <c r="V6" s="56"/>
      <c r="W6" s="56"/>
      <c r="X6" s="56"/>
      <c r="Y6" s="56"/>
      <c r="Z6" s="56"/>
      <c r="AA6" s="56"/>
      <c r="AB6" s="56"/>
    </row>
    <row r="7" spans="1:28" s="10" customFormat="1" ht="18.75" x14ac:dyDescent="0.2">
      <c r="A7" s="220"/>
      <c r="B7" s="220"/>
      <c r="C7" s="220"/>
      <c r="D7" s="220"/>
      <c r="E7" s="220"/>
      <c r="F7" s="220"/>
      <c r="G7" s="220"/>
      <c r="H7" s="220"/>
      <c r="I7" s="220"/>
      <c r="J7" s="220"/>
      <c r="K7" s="220"/>
      <c r="L7" s="220"/>
      <c r="M7" s="220"/>
      <c r="N7" s="220"/>
      <c r="O7" s="220"/>
      <c r="P7" s="220"/>
      <c r="Q7" s="220"/>
      <c r="R7" s="220"/>
      <c r="S7" s="220"/>
      <c r="T7" s="56"/>
      <c r="U7" s="56"/>
      <c r="V7" s="56"/>
      <c r="W7" s="56"/>
      <c r="X7" s="56"/>
      <c r="Y7" s="56"/>
      <c r="Z7" s="56"/>
      <c r="AA7" s="56"/>
      <c r="AB7" s="56"/>
    </row>
    <row r="8" spans="1:28" s="10" customFormat="1" ht="18.75" x14ac:dyDescent="0.2">
      <c r="B8" s="84"/>
      <c r="C8" s="84"/>
      <c r="D8" s="230" t="s">
        <v>519</v>
      </c>
      <c r="E8" s="231"/>
      <c r="F8" s="231"/>
      <c r="G8" s="231"/>
      <c r="H8" s="231"/>
      <c r="I8" s="231"/>
      <c r="J8" s="231"/>
      <c r="K8" s="231"/>
      <c r="L8" s="231"/>
      <c r="M8" s="231"/>
      <c r="N8" s="231"/>
      <c r="O8" s="231"/>
      <c r="P8" s="231"/>
      <c r="Q8" s="231"/>
      <c r="R8" s="231"/>
      <c r="S8" s="231"/>
      <c r="T8" s="56"/>
      <c r="U8" s="56"/>
      <c r="V8" s="56"/>
      <c r="W8" s="56"/>
      <c r="X8" s="56"/>
      <c r="Y8" s="56"/>
      <c r="Z8" s="56"/>
      <c r="AA8" s="56"/>
      <c r="AB8" s="56"/>
    </row>
    <row r="9" spans="1:28" s="10" customFormat="1" ht="18.75" x14ac:dyDescent="0.2">
      <c r="A9" s="223" t="s">
        <v>7</v>
      </c>
      <c r="B9" s="223"/>
      <c r="C9" s="223"/>
      <c r="D9" s="223"/>
      <c r="E9" s="223"/>
      <c r="F9" s="223"/>
      <c r="G9" s="223"/>
      <c r="H9" s="223"/>
      <c r="I9" s="223"/>
      <c r="J9" s="223"/>
      <c r="K9" s="223"/>
      <c r="L9" s="223"/>
      <c r="M9" s="223"/>
      <c r="N9" s="223"/>
      <c r="O9" s="223"/>
      <c r="P9" s="223"/>
      <c r="Q9" s="223"/>
      <c r="R9" s="223"/>
      <c r="S9" s="223"/>
      <c r="T9" s="56"/>
      <c r="U9" s="56"/>
      <c r="V9" s="56"/>
      <c r="W9" s="56"/>
      <c r="X9" s="56"/>
      <c r="Y9" s="56"/>
      <c r="Z9" s="56"/>
      <c r="AA9" s="56"/>
      <c r="AB9" s="56"/>
    </row>
    <row r="10" spans="1:28" s="10" customFormat="1" ht="18.75" x14ac:dyDescent="0.2">
      <c r="A10" s="220"/>
      <c r="B10" s="220"/>
      <c r="C10" s="220"/>
      <c r="D10" s="220"/>
      <c r="E10" s="220"/>
      <c r="F10" s="220"/>
      <c r="G10" s="220"/>
      <c r="H10" s="220"/>
      <c r="I10" s="220"/>
      <c r="J10" s="220"/>
      <c r="K10" s="220"/>
      <c r="L10" s="220"/>
      <c r="M10" s="220"/>
      <c r="N10" s="220"/>
      <c r="O10" s="220"/>
      <c r="P10" s="220"/>
      <c r="Q10" s="220"/>
      <c r="R10" s="220"/>
      <c r="S10" s="220"/>
      <c r="T10" s="56"/>
      <c r="U10" s="56"/>
      <c r="V10" s="56"/>
      <c r="W10" s="56"/>
      <c r="X10" s="56"/>
      <c r="Y10" s="56"/>
      <c r="Z10" s="56"/>
      <c r="AA10" s="56"/>
      <c r="AB10" s="56"/>
    </row>
    <row r="11" spans="1:28" s="10" customFormat="1" ht="18.75" x14ac:dyDescent="0.2">
      <c r="A11" s="228" t="str">
        <f>'1. паспорт местоположение'!A13:C13</f>
        <v>M_СмО2</v>
      </c>
      <c r="B11" s="228"/>
      <c r="C11" s="228"/>
      <c r="D11" s="228"/>
      <c r="E11" s="228"/>
      <c r="F11" s="228"/>
      <c r="G11" s="228"/>
      <c r="H11" s="228"/>
      <c r="I11" s="228"/>
      <c r="J11" s="228"/>
      <c r="K11" s="228"/>
      <c r="L11" s="228"/>
      <c r="M11" s="228"/>
      <c r="N11" s="228"/>
      <c r="O11" s="228"/>
      <c r="P11" s="228"/>
      <c r="Q11" s="228"/>
      <c r="R11" s="228"/>
      <c r="S11" s="228"/>
      <c r="T11" s="56"/>
      <c r="U11" s="56"/>
      <c r="V11" s="56"/>
      <c r="W11" s="56"/>
      <c r="X11" s="56"/>
      <c r="Y11" s="56"/>
      <c r="Z11" s="56"/>
      <c r="AA11" s="56"/>
      <c r="AB11" s="56"/>
    </row>
    <row r="12" spans="1:28" s="10" customFormat="1" ht="18.75" x14ac:dyDescent="0.2">
      <c r="A12" s="223" t="s">
        <v>6</v>
      </c>
      <c r="B12" s="223"/>
      <c r="C12" s="223"/>
      <c r="D12" s="223"/>
      <c r="E12" s="223"/>
      <c r="F12" s="223"/>
      <c r="G12" s="223"/>
      <c r="H12" s="223"/>
      <c r="I12" s="223"/>
      <c r="J12" s="223"/>
      <c r="K12" s="223"/>
      <c r="L12" s="223"/>
      <c r="M12" s="223"/>
      <c r="N12" s="223"/>
      <c r="O12" s="223"/>
      <c r="P12" s="223"/>
      <c r="Q12" s="223"/>
      <c r="R12" s="223"/>
      <c r="S12" s="223"/>
      <c r="T12" s="56"/>
      <c r="U12" s="56"/>
      <c r="V12" s="56"/>
      <c r="W12" s="56"/>
      <c r="X12" s="56"/>
      <c r="Y12" s="56"/>
      <c r="Z12" s="56"/>
      <c r="AA12" s="56"/>
      <c r="AB12" s="56"/>
    </row>
    <row r="13" spans="1:28" s="7"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8"/>
      <c r="U13" s="8"/>
      <c r="V13" s="8"/>
      <c r="W13" s="8"/>
      <c r="X13" s="8"/>
      <c r="Y13" s="8"/>
      <c r="Z13" s="8"/>
      <c r="AA13" s="8"/>
      <c r="AB13" s="8"/>
    </row>
    <row r="14" spans="1:28" s="2" customFormat="1" ht="15.75" x14ac:dyDescent="0.2">
      <c r="A14" s="228" t="s">
        <v>538</v>
      </c>
      <c r="B14" s="228"/>
      <c r="C14" s="228"/>
      <c r="D14" s="228"/>
      <c r="E14" s="228"/>
      <c r="F14" s="228"/>
      <c r="G14" s="228"/>
      <c r="H14" s="228"/>
      <c r="I14" s="228"/>
      <c r="J14" s="228"/>
      <c r="K14" s="228"/>
      <c r="L14" s="228"/>
      <c r="M14" s="228"/>
      <c r="N14" s="228"/>
      <c r="O14" s="228"/>
      <c r="P14" s="228"/>
      <c r="Q14" s="228"/>
      <c r="R14" s="228"/>
      <c r="S14" s="228"/>
      <c r="T14" s="57"/>
      <c r="U14" s="57"/>
      <c r="V14" s="57"/>
      <c r="W14" s="57"/>
      <c r="X14" s="57"/>
      <c r="Y14" s="57"/>
      <c r="Z14" s="57"/>
      <c r="AA14" s="57"/>
      <c r="AB14" s="57"/>
    </row>
    <row r="15" spans="1:28" s="2" customFormat="1" ht="15" customHeight="1" x14ac:dyDescent="0.2">
      <c r="A15" s="223" t="s">
        <v>5</v>
      </c>
      <c r="B15" s="223"/>
      <c r="C15" s="223"/>
      <c r="D15" s="223"/>
      <c r="E15" s="223"/>
      <c r="F15" s="223"/>
      <c r="G15" s="223"/>
      <c r="H15" s="223"/>
      <c r="I15" s="223"/>
      <c r="J15" s="223"/>
      <c r="K15" s="223"/>
      <c r="L15" s="223"/>
      <c r="M15" s="223"/>
      <c r="N15" s="223"/>
      <c r="O15" s="223"/>
      <c r="P15" s="223"/>
      <c r="Q15" s="223"/>
      <c r="R15" s="223"/>
      <c r="S15" s="223"/>
      <c r="T15" s="58"/>
      <c r="U15" s="58"/>
      <c r="V15" s="58"/>
      <c r="W15" s="58"/>
      <c r="X15" s="58"/>
      <c r="Y15" s="58"/>
      <c r="Z15" s="58"/>
      <c r="AA15" s="58"/>
      <c r="AB15" s="58"/>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6" t="s">
        <v>195</v>
      </c>
      <c r="B17" s="226"/>
      <c r="C17" s="226"/>
      <c r="D17" s="226"/>
      <c r="E17" s="226"/>
      <c r="F17" s="226"/>
      <c r="G17" s="226"/>
      <c r="H17" s="226"/>
      <c r="I17" s="226"/>
      <c r="J17" s="226"/>
      <c r="K17" s="226"/>
      <c r="L17" s="226"/>
      <c r="M17" s="226"/>
      <c r="N17" s="226"/>
      <c r="O17" s="226"/>
      <c r="P17" s="226"/>
      <c r="Q17" s="226"/>
      <c r="R17" s="226"/>
      <c r="S17" s="226"/>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32" t="s">
        <v>4</v>
      </c>
      <c r="B19" s="232" t="s">
        <v>54</v>
      </c>
      <c r="C19" s="236" t="s">
        <v>142</v>
      </c>
      <c r="D19" s="232" t="s">
        <v>141</v>
      </c>
      <c r="E19" s="232" t="s">
        <v>53</v>
      </c>
      <c r="F19" s="232" t="s">
        <v>52</v>
      </c>
      <c r="G19" s="232" t="s">
        <v>137</v>
      </c>
      <c r="H19" s="232" t="s">
        <v>51</v>
      </c>
      <c r="I19" s="232" t="s">
        <v>50</v>
      </c>
      <c r="J19" s="232" t="s">
        <v>49</v>
      </c>
      <c r="K19" s="232" t="s">
        <v>48</v>
      </c>
      <c r="L19" s="232" t="s">
        <v>47</v>
      </c>
      <c r="M19" s="232" t="s">
        <v>46</v>
      </c>
      <c r="N19" s="232" t="s">
        <v>45</v>
      </c>
      <c r="O19" s="232" t="s">
        <v>44</v>
      </c>
      <c r="P19" s="232" t="s">
        <v>43</v>
      </c>
      <c r="Q19" s="232" t="s">
        <v>140</v>
      </c>
      <c r="R19" s="232"/>
      <c r="S19" s="233" t="s">
        <v>189</v>
      </c>
      <c r="T19" s="3"/>
      <c r="U19" s="3"/>
      <c r="V19" s="3"/>
      <c r="W19" s="3"/>
      <c r="X19" s="3"/>
      <c r="Y19" s="3"/>
    </row>
    <row r="20" spans="1:28" s="2" customFormat="1" ht="180.75" customHeight="1" x14ac:dyDescent="0.2">
      <c r="A20" s="232"/>
      <c r="B20" s="232"/>
      <c r="C20" s="237"/>
      <c r="D20" s="232"/>
      <c r="E20" s="232"/>
      <c r="F20" s="232"/>
      <c r="G20" s="232"/>
      <c r="H20" s="232"/>
      <c r="I20" s="232"/>
      <c r="J20" s="232"/>
      <c r="K20" s="232"/>
      <c r="L20" s="232"/>
      <c r="M20" s="232"/>
      <c r="N20" s="232"/>
      <c r="O20" s="232"/>
      <c r="P20" s="232"/>
      <c r="Q20" s="54" t="s">
        <v>138</v>
      </c>
      <c r="R20" s="165" t="s">
        <v>139</v>
      </c>
      <c r="S20" s="233"/>
      <c r="T20" s="18"/>
      <c r="U20" s="18"/>
      <c r="V20" s="18"/>
      <c r="W20" s="18"/>
      <c r="X20" s="18"/>
      <c r="Y20" s="18"/>
      <c r="Z20" s="17"/>
      <c r="AA20" s="17"/>
      <c r="AB20" s="17"/>
    </row>
    <row r="21" spans="1:28" s="2" customFormat="1" ht="18.75" x14ac:dyDescent="0.2">
      <c r="A21" s="54">
        <v>1</v>
      </c>
      <c r="B21" s="55">
        <v>2</v>
      </c>
      <c r="C21" s="54">
        <v>3</v>
      </c>
      <c r="D21" s="55">
        <v>4</v>
      </c>
      <c r="E21" s="54">
        <v>5</v>
      </c>
      <c r="F21" s="55">
        <v>6</v>
      </c>
      <c r="G21" s="54">
        <v>7</v>
      </c>
      <c r="H21" s="55">
        <v>8</v>
      </c>
      <c r="I21" s="54">
        <v>9</v>
      </c>
      <c r="J21" s="55">
        <v>10</v>
      </c>
      <c r="K21" s="54">
        <v>11</v>
      </c>
      <c r="L21" s="55">
        <v>12</v>
      </c>
      <c r="M21" s="54">
        <v>13</v>
      </c>
      <c r="N21" s="55">
        <v>14</v>
      </c>
      <c r="O21" s="54">
        <v>15</v>
      </c>
      <c r="P21" s="55">
        <v>16</v>
      </c>
      <c r="Q21" s="54">
        <v>17</v>
      </c>
      <c r="R21" s="55">
        <v>18</v>
      </c>
      <c r="S21" s="54">
        <v>19</v>
      </c>
      <c r="T21" s="18"/>
      <c r="U21" s="18"/>
      <c r="V21" s="18"/>
      <c r="W21" s="18"/>
      <c r="X21" s="18"/>
      <c r="Y21" s="18"/>
      <c r="Z21" s="17"/>
      <c r="AA21" s="17"/>
      <c r="AB21" s="17"/>
    </row>
    <row r="22" spans="1:28" s="2" customFormat="1" ht="32.25" customHeight="1" x14ac:dyDescent="0.2">
      <c r="A22" s="54"/>
      <c r="B22" s="55" t="s">
        <v>242</v>
      </c>
      <c r="C22" s="55" t="s">
        <v>242</v>
      </c>
      <c r="D22" s="55" t="s">
        <v>242</v>
      </c>
      <c r="E22" s="55" t="s">
        <v>242</v>
      </c>
      <c r="F22" s="55" t="s">
        <v>242</v>
      </c>
      <c r="G22" s="55" t="s">
        <v>242</v>
      </c>
      <c r="H22" s="55" t="s">
        <v>242</v>
      </c>
      <c r="I22" s="55" t="s">
        <v>242</v>
      </c>
      <c r="J22" s="55" t="s">
        <v>242</v>
      </c>
      <c r="K22" s="55" t="s">
        <v>242</v>
      </c>
      <c r="L22" s="55" t="s">
        <v>242</v>
      </c>
      <c r="M22" s="55" t="s">
        <v>242</v>
      </c>
      <c r="N22" s="55" t="s">
        <v>242</v>
      </c>
      <c r="O22" s="55" t="s">
        <v>242</v>
      </c>
      <c r="P22" s="55" t="s">
        <v>242</v>
      </c>
      <c r="Q22" s="55" t="s">
        <v>242</v>
      </c>
      <c r="R22" s="55" t="s">
        <v>242</v>
      </c>
      <c r="S22" s="55" t="s">
        <v>242</v>
      </c>
      <c r="T22" s="18"/>
      <c r="U22" s="18"/>
      <c r="V22" s="18"/>
      <c r="W22" s="18"/>
      <c r="X22" s="18"/>
      <c r="Y22" s="18"/>
      <c r="Z22" s="17"/>
      <c r="AA22" s="17"/>
      <c r="AB22" s="17"/>
    </row>
    <row r="23" spans="1:28" s="2" customFormat="1" ht="18.75" x14ac:dyDescent="0.2">
      <c r="A23" s="54"/>
      <c r="B23" s="55" t="s">
        <v>242</v>
      </c>
      <c r="C23" s="55" t="s">
        <v>242</v>
      </c>
      <c r="D23" s="55" t="s">
        <v>242</v>
      </c>
      <c r="E23" s="55" t="s">
        <v>242</v>
      </c>
      <c r="F23" s="55" t="s">
        <v>242</v>
      </c>
      <c r="G23" s="55" t="s">
        <v>242</v>
      </c>
      <c r="H23" s="55" t="s">
        <v>242</v>
      </c>
      <c r="I23" s="55" t="s">
        <v>242</v>
      </c>
      <c r="J23" s="55" t="s">
        <v>242</v>
      </c>
      <c r="K23" s="55" t="s">
        <v>242</v>
      </c>
      <c r="L23" s="55" t="s">
        <v>242</v>
      </c>
      <c r="M23" s="55" t="s">
        <v>242</v>
      </c>
      <c r="N23" s="55" t="s">
        <v>242</v>
      </c>
      <c r="O23" s="55" t="s">
        <v>242</v>
      </c>
      <c r="P23" s="55" t="s">
        <v>242</v>
      </c>
      <c r="Q23" s="55" t="s">
        <v>242</v>
      </c>
      <c r="R23" s="55" t="s">
        <v>242</v>
      </c>
      <c r="S23" s="55" t="s">
        <v>242</v>
      </c>
      <c r="T23" s="18"/>
      <c r="U23" s="18"/>
      <c r="V23" s="18"/>
      <c r="W23" s="18"/>
      <c r="X23" s="17"/>
      <c r="Y23" s="17"/>
      <c r="Z23" s="17"/>
      <c r="AA23" s="17"/>
      <c r="AB23" s="17"/>
    </row>
    <row r="24" spans="1:28" s="2" customFormat="1" ht="18.75" x14ac:dyDescent="0.2">
      <c r="A24" s="54"/>
      <c r="B24" s="55" t="s">
        <v>242</v>
      </c>
      <c r="C24" s="55" t="s">
        <v>242</v>
      </c>
      <c r="D24" s="55" t="s">
        <v>242</v>
      </c>
      <c r="E24" s="55" t="s">
        <v>242</v>
      </c>
      <c r="F24" s="55" t="s">
        <v>242</v>
      </c>
      <c r="G24" s="55" t="s">
        <v>242</v>
      </c>
      <c r="H24" s="55" t="s">
        <v>242</v>
      </c>
      <c r="I24" s="55" t="s">
        <v>242</v>
      </c>
      <c r="J24" s="55" t="s">
        <v>242</v>
      </c>
      <c r="K24" s="55" t="s">
        <v>242</v>
      </c>
      <c r="L24" s="55" t="s">
        <v>242</v>
      </c>
      <c r="M24" s="55" t="s">
        <v>242</v>
      </c>
      <c r="N24" s="55" t="s">
        <v>242</v>
      </c>
      <c r="O24" s="55" t="s">
        <v>242</v>
      </c>
      <c r="P24" s="55" t="s">
        <v>242</v>
      </c>
      <c r="Q24" s="55" t="s">
        <v>242</v>
      </c>
      <c r="R24" s="55" t="s">
        <v>242</v>
      </c>
      <c r="S24" s="55" t="s">
        <v>242</v>
      </c>
      <c r="T24" s="18"/>
      <c r="U24" s="18"/>
      <c r="V24" s="18"/>
      <c r="W24" s="18"/>
      <c r="X24" s="17"/>
      <c r="Y24" s="17"/>
      <c r="Z24" s="17"/>
      <c r="AA24" s="17"/>
      <c r="AB24" s="17"/>
    </row>
    <row r="25" spans="1:28" s="2" customFormat="1" ht="18.75" x14ac:dyDescent="0.2">
      <c r="A25" s="166"/>
      <c r="B25" s="55" t="s">
        <v>242</v>
      </c>
      <c r="C25" s="55" t="s">
        <v>242</v>
      </c>
      <c r="D25" s="55" t="s">
        <v>242</v>
      </c>
      <c r="E25" s="55" t="s">
        <v>242</v>
      </c>
      <c r="F25" s="55" t="s">
        <v>242</v>
      </c>
      <c r="G25" s="55" t="s">
        <v>242</v>
      </c>
      <c r="H25" s="55" t="s">
        <v>242</v>
      </c>
      <c r="I25" s="55" t="s">
        <v>242</v>
      </c>
      <c r="J25" s="55" t="s">
        <v>242</v>
      </c>
      <c r="K25" s="55" t="s">
        <v>242</v>
      </c>
      <c r="L25" s="55" t="s">
        <v>242</v>
      </c>
      <c r="M25" s="55" t="s">
        <v>242</v>
      </c>
      <c r="N25" s="55" t="s">
        <v>242</v>
      </c>
      <c r="O25" s="55" t="s">
        <v>242</v>
      </c>
      <c r="P25" s="55" t="s">
        <v>242</v>
      </c>
      <c r="Q25" s="55" t="s">
        <v>242</v>
      </c>
      <c r="R25" s="55" t="s">
        <v>242</v>
      </c>
      <c r="S25" s="55" t="s">
        <v>242</v>
      </c>
      <c r="T25" s="18"/>
      <c r="U25" s="18"/>
      <c r="V25" s="18"/>
      <c r="W25" s="18"/>
      <c r="X25" s="17"/>
      <c r="Y25" s="17"/>
      <c r="Z25" s="17"/>
      <c r="AA25" s="17"/>
      <c r="AB25" s="17"/>
    </row>
    <row r="26" spans="1:28" s="2" customFormat="1" ht="18.75" x14ac:dyDescent="0.2">
      <c r="A26" s="166"/>
      <c r="B26" s="55" t="s">
        <v>242</v>
      </c>
      <c r="C26" s="55" t="s">
        <v>242</v>
      </c>
      <c r="D26" s="55" t="s">
        <v>242</v>
      </c>
      <c r="E26" s="55" t="s">
        <v>242</v>
      </c>
      <c r="F26" s="55" t="s">
        <v>242</v>
      </c>
      <c r="G26" s="55" t="s">
        <v>242</v>
      </c>
      <c r="H26" s="55" t="s">
        <v>242</v>
      </c>
      <c r="I26" s="55" t="s">
        <v>242</v>
      </c>
      <c r="J26" s="55" t="s">
        <v>242</v>
      </c>
      <c r="K26" s="55" t="s">
        <v>242</v>
      </c>
      <c r="L26" s="55" t="s">
        <v>242</v>
      </c>
      <c r="M26" s="55" t="s">
        <v>242</v>
      </c>
      <c r="N26" s="55" t="s">
        <v>242</v>
      </c>
      <c r="O26" s="55" t="s">
        <v>242</v>
      </c>
      <c r="P26" s="55" t="s">
        <v>242</v>
      </c>
      <c r="Q26" s="55" t="s">
        <v>242</v>
      </c>
      <c r="R26" s="55" t="s">
        <v>242</v>
      </c>
      <c r="S26" s="55" t="s">
        <v>242</v>
      </c>
      <c r="T26" s="18"/>
      <c r="U26" s="18"/>
      <c r="V26" s="18"/>
      <c r="W26" s="18"/>
      <c r="X26" s="17"/>
      <c r="Y26" s="17"/>
      <c r="Z26" s="17"/>
      <c r="AA26" s="17"/>
      <c r="AB26" s="17"/>
    </row>
    <row r="27" spans="1:28" s="2" customFormat="1" ht="18.75" x14ac:dyDescent="0.2">
      <c r="A27" s="166"/>
      <c r="B27" s="55" t="s">
        <v>242</v>
      </c>
      <c r="C27" s="55" t="s">
        <v>242</v>
      </c>
      <c r="D27" s="55" t="s">
        <v>242</v>
      </c>
      <c r="E27" s="55" t="s">
        <v>242</v>
      </c>
      <c r="F27" s="55" t="s">
        <v>242</v>
      </c>
      <c r="G27" s="55" t="s">
        <v>242</v>
      </c>
      <c r="H27" s="55" t="s">
        <v>242</v>
      </c>
      <c r="I27" s="55" t="s">
        <v>242</v>
      </c>
      <c r="J27" s="55" t="s">
        <v>242</v>
      </c>
      <c r="K27" s="55" t="s">
        <v>242</v>
      </c>
      <c r="L27" s="55" t="s">
        <v>242</v>
      </c>
      <c r="M27" s="55" t="s">
        <v>242</v>
      </c>
      <c r="N27" s="55" t="s">
        <v>242</v>
      </c>
      <c r="O27" s="55" t="s">
        <v>242</v>
      </c>
      <c r="P27" s="55" t="s">
        <v>242</v>
      </c>
      <c r="Q27" s="55" t="s">
        <v>242</v>
      </c>
      <c r="R27" s="55" t="s">
        <v>242</v>
      </c>
      <c r="S27" s="55" t="s">
        <v>242</v>
      </c>
      <c r="T27" s="18"/>
      <c r="U27" s="18"/>
      <c r="V27" s="18"/>
      <c r="W27" s="18"/>
      <c r="X27" s="17"/>
      <c r="Y27" s="17"/>
      <c r="Z27" s="17"/>
      <c r="AA27" s="17"/>
      <c r="AB27" s="17"/>
    </row>
    <row r="28" spans="1:28" s="2" customFormat="1" ht="18.75" x14ac:dyDescent="0.2">
      <c r="A28" s="167" t="s">
        <v>514</v>
      </c>
      <c r="B28" s="167" t="s">
        <v>514</v>
      </c>
      <c r="C28" s="167"/>
      <c r="D28" s="167"/>
      <c r="E28" s="167" t="s">
        <v>514</v>
      </c>
      <c r="F28" s="167" t="s">
        <v>514</v>
      </c>
      <c r="G28" s="167" t="s">
        <v>514</v>
      </c>
      <c r="H28" s="167" t="s">
        <v>514</v>
      </c>
      <c r="I28" s="167"/>
      <c r="J28" s="167"/>
      <c r="K28" s="167"/>
      <c r="L28" s="167"/>
      <c r="M28" s="167" t="s">
        <v>514</v>
      </c>
      <c r="N28" s="167" t="s">
        <v>514</v>
      </c>
      <c r="O28" s="167" t="s">
        <v>514</v>
      </c>
      <c r="P28" s="167" t="s">
        <v>514</v>
      </c>
      <c r="Q28" s="167" t="s">
        <v>514</v>
      </c>
      <c r="R28" s="53"/>
      <c r="S28" s="53"/>
      <c r="T28" s="18"/>
      <c r="U28" s="18"/>
      <c r="V28" s="18"/>
      <c r="W28" s="18"/>
      <c r="X28" s="17"/>
      <c r="Y28" s="17"/>
      <c r="Z28" s="17"/>
      <c r="AA28" s="17"/>
      <c r="AB28" s="17"/>
    </row>
    <row r="29" spans="1:28" ht="20.25" customHeight="1" x14ac:dyDescent="0.25">
      <c r="A29" s="168"/>
      <c r="B29" s="55" t="s">
        <v>460</v>
      </c>
      <c r="C29" s="55" t="s">
        <v>242</v>
      </c>
      <c r="D29" s="55" t="s">
        <v>242</v>
      </c>
      <c r="E29" s="169" t="s">
        <v>242</v>
      </c>
      <c r="F29" s="169" t="s">
        <v>242</v>
      </c>
      <c r="G29" s="169" t="s">
        <v>242</v>
      </c>
      <c r="H29" s="169" t="s">
        <v>242</v>
      </c>
      <c r="I29" s="169" t="s">
        <v>242</v>
      </c>
      <c r="J29" s="169" t="s">
        <v>242</v>
      </c>
      <c r="K29" s="169" t="s">
        <v>242</v>
      </c>
      <c r="L29" s="169" t="s">
        <v>242</v>
      </c>
      <c r="M29" s="169" t="s">
        <v>242</v>
      </c>
      <c r="N29" s="169" t="s">
        <v>242</v>
      </c>
      <c r="O29" s="169" t="s">
        <v>242</v>
      </c>
      <c r="P29" s="169" t="s">
        <v>242</v>
      </c>
      <c r="Q29" s="170" t="s">
        <v>242</v>
      </c>
      <c r="R29" s="169" t="s">
        <v>242</v>
      </c>
      <c r="S29" s="169" t="s">
        <v>242</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9:S9"/>
    <mergeCell ref="D8:S8"/>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DI40"/>
  <sheetViews>
    <sheetView view="pageBreakPreview" topLeftCell="A4" zoomScale="75" zoomScaleNormal="60" zoomScaleSheetLayoutView="75" workbookViewId="0">
      <selection activeCell="A13" sqref="A13:T13"/>
    </sheetView>
  </sheetViews>
  <sheetFormatPr defaultColWidth="10.7109375" defaultRowHeight="15.75" x14ac:dyDescent="0.25"/>
  <cols>
    <col min="1" max="1" width="9.5703125" style="26" customWidth="1"/>
    <col min="2" max="2" width="11.85546875" style="26" customWidth="1"/>
    <col min="3" max="3" width="12.710937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157" t="s">
        <v>511</v>
      </c>
    </row>
    <row r="3" spans="1:20" s="10" customFormat="1" ht="18.75" customHeight="1" x14ac:dyDescent="0.3">
      <c r="A3" s="156"/>
      <c r="H3" s="14"/>
      <c r="T3" s="13" t="s">
        <v>512</v>
      </c>
    </row>
    <row r="4" spans="1:20" s="10" customFormat="1" ht="18.75" customHeight="1" x14ac:dyDescent="0.3">
      <c r="A4" s="156"/>
      <c r="H4" s="14"/>
      <c r="T4" s="13" t="s">
        <v>513</v>
      </c>
    </row>
    <row r="5" spans="1:20" s="10" customFormat="1" ht="18.75" customHeight="1" x14ac:dyDescent="0.3">
      <c r="A5" s="156"/>
      <c r="H5" s="14"/>
      <c r="T5" s="13"/>
    </row>
    <row r="6" spans="1:20" s="10" customFormat="1" x14ac:dyDescent="0.2">
      <c r="A6" s="219" t="str">
        <f>'1. паспорт местоположение'!A5:C5</f>
        <v>Год раскрытия информации: 2025 год</v>
      </c>
      <c r="B6" s="219"/>
      <c r="C6" s="219"/>
      <c r="D6" s="219"/>
      <c r="E6" s="219"/>
      <c r="F6" s="219"/>
      <c r="G6" s="219"/>
      <c r="H6" s="219"/>
      <c r="I6" s="219"/>
      <c r="J6" s="219"/>
      <c r="K6" s="219"/>
      <c r="L6" s="219"/>
      <c r="M6" s="219"/>
      <c r="N6" s="219"/>
      <c r="O6" s="219"/>
      <c r="P6" s="219"/>
      <c r="Q6" s="219"/>
      <c r="R6" s="219"/>
      <c r="S6" s="219"/>
      <c r="T6" s="219"/>
    </row>
    <row r="7" spans="1:20" s="10" customFormat="1" x14ac:dyDescent="0.2">
      <c r="A7" s="15"/>
      <c r="H7" s="14"/>
    </row>
    <row r="8" spans="1:20" s="10" customFormat="1" ht="18.75" x14ac:dyDescent="0.2">
      <c r="A8" s="220" t="s">
        <v>8</v>
      </c>
      <c r="B8" s="220"/>
      <c r="C8" s="220"/>
      <c r="D8" s="220"/>
      <c r="E8" s="220"/>
      <c r="F8" s="220"/>
      <c r="G8" s="220"/>
      <c r="H8" s="220"/>
      <c r="I8" s="220"/>
      <c r="J8" s="220"/>
      <c r="K8" s="220"/>
      <c r="L8" s="220"/>
      <c r="M8" s="220"/>
      <c r="N8" s="220"/>
      <c r="O8" s="220"/>
      <c r="P8" s="220"/>
      <c r="Q8" s="220"/>
      <c r="R8" s="220"/>
      <c r="S8" s="220"/>
      <c r="T8" s="220"/>
    </row>
    <row r="9" spans="1:20" s="10"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0" customFormat="1" ht="18.75" customHeight="1" x14ac:dyDescent="0.2">
      <c r="A10" s="230" t="s">
        <v>519</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23" t="s">
        <v>7</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0" customFormat="1" ht="18.75" customHeight="1" x14ac:dyDescent="0.2">
      <c r="A13" s="228" t="str">
        <f>'1. паспорт местоположение'!A13:C13</f>
        <v>M_СмО2</v>
      </c>
      <c r="B13" s="228"/>
      <c r="C13" s="228"/>
      <c r="D13" s="228"/>
      <c r="E13" s="228"/>
      <c r="F13" s="228"/>
      <c r="G13" s="228"/>
      <c r="H13" s="228"/>
      <c r="I13" s="228"/>
      <c r="J13" s="228"/>
      <c r="K13" s="228"/>
      <c r="L13" s="228"/>
      <c r="M13" s="228"/>
      <c r="N13" s="228"/>
      <c r="O13" s="228"/>
      <c r="P13" s="228"/>
      <c r="Q13" s="228"/>
      <c r="R13" s="228"/>
      <c r="S13" s="228"/>
      <c r="T13" s="228"/>
    </row>
    <row r="14" spans="1:20" s="10" customFormat="1" ht="18.75" customHeight="1" x14ac:dyDescent="0.2">
      <c r="A14" s="223" t="s">
        <v>6</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x14ac:dyDescent="0.2">
      <c r="A16" s="228" t="str">
        <f>'1. паспорт местоположение'!A16:C16</f>
        <v>«Техническое перевооружение Пункт электрический распределительный станция Новодугинская». Монтаж провода СИП-3 протяженностью 0,7 км. Монтаж ячеек выключателя - 7 шт.</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3" t="s">
        <v>5</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7" t="s">
        <v>200</v>
      </c>
      <c r="B19" s="227"/>
      <c r="C19" s="227"/>
      <c r="D19" s="227"/>
      <c r="E19" s="227"/>
      <c r="F19" s="227"/>
      <c r="G19" s="227"/>
      <c r="H19" s="227"/>
      <c r="I19" s="227"/>
      <c r="J19" s="227"/>
      <c r="K19" s="227"/>
      <c r="L19" s="227"/>
      <c r="M19" s="227"/>
      <c r="N19" s="227"/>
      <c r="O19" s="227"/>
      <c r="P19" s="227"/>
      <c r="Q19" s="227"/>
      <c r="R19" s="227"/>
      <c r="S19" s="227"/>
      <c r="T19" s="227"/>
    </row>
    <row r="20" spans="1:113" s="33"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4</v>
      </c>
      <c r="B21" s="243" t="s">
        <v>116</v>
      </c>
      <c r="C21" s="244"/>
      <c r="D21" s="247" t="s">
        <v>76</v>
      </c>
      <c r="E21" s="243" t="s">
        <v>224</v>
      </c>
      <c r="F21" s="244"/>
      <c r="G21" s="243" t="s">
        <v>127</v>
      </c>
      <c r="H21" s="244"/>
      <c r="I21" s="243" t="s">
        <v>75</v>
      </c>
      <c r="J21" s="244"/>
      <c r="K21" s="247" t="s">
        <v>74</v>
      </c>
      <c r="L21" s="243" t="s">
        <v>73</v>
      </c>
      <c r="M21" s="244"/>
      <c r="N21" s="243" t="s">
        <v>515</v>
      </c>
      <c r="O21" s="244"/>
      <c r="P21" s="247" t="s">
        <v>72</v>
      </c>
      <c r="Q21" s="250" t="s">
        <v>71</v>
      </c>
      <c r="R21" s="251"/>
      <c r="S21" s="250" t="s">
        <v>70</v>
      </c>
      <c r="T21" s="252"/>
    </row>
    <row r="22" spans="1:113" ht="204.75" customHeight="1" x14ac:dyDescent="0.25">
      <c r="A22" s="241"/>
      <c r="B22" s="245"/>
      <c r="C22" s="246"/>
      <c r="D22" s="248"/>
      <c r="E22" s="245"/>
      <c r="F22" s="246"/>
      <c r="G22" s="245"/>
      <c r="H22" s="246"/>
      <c r="I22" s="245"/>
      <c r="J22" s="246"/>
      <c r="K22" s="249"/>
      <c r="L22" s="245"/>
      <c r="M22" s="246"/>
      <c r="N22" s="245"/>
      <c r="O22" s="246"/>
      <c r="P22" s="249"/>
      <c r="Q22" s="171" t="s">
        <v>69</v>
      </c>
      <c r="R22" s="171" t="s">
        <v>199</v>
      </c>
      <c r="S22" s="171" t="s">
        <v>68</v>
      </c>
      <c r="T22" s="171" t="s">
        <v>67</v>
      </c>
    </row>
    <row r="23" spans="1:113" ht="51.75" customHeight="1" x14ac:dyDescent="0.25">
      <c r="A23" s="242"/>
      <c r="B23" s="172" t="s">
        <v>65</v>
      </c>
      <c r="C23" s="172" t="s">
        <v>66</v>
      </c>
      <c r="D23" s="249"/>
      <c r="E23" s="172" t="s">
        <v>65</v>
      </c>
      <c r="F23" s="172" t="s">
        <v>66</v>
      </c>
      <c r="G23" s="172" t="s">
        <v>65</v>
      </c>
      <c r="H23" s="172" t="s">
        <v>66</v>
      </c>
      <c r="I23" s="172" t="s">
        <v>65</v>
      </c>
      <c r="J23" s="172" t="s">
        <v>66</v>
      </c>
      <c r="K23" s="172" t="s">
        <v>65</v>
      </c>
      <c r="L23" s="172" t="s">
        <v>65</v>
      </c>
      <c r="M23" s="172" t="s">
        <v>66</v>
      </c>
      <c r="N23" s="172" t="s">
        <v>65</v>
      </c>
      <c r="O23" s="172" t="s">
        <v>66</v>
      </c>
      <c r="P23" s="173" t="s">
        <v>65</v>
      </c>
      <c r="Q23" s="171" t="s">
        <v>65</v>
      </c>
      <c r="R23" s="171" t="s">
        <v>65</v>
      </c>
      <c r="S23" s="171" t="s">
        <v>65</v>
      </c>
      <c r="T23" s="171" t="s">
        <v>65</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33" customFormat="1" ht="87" customHeight="1" x14ac:dyDescent="0.25">
      <c r="A25" s="174" t="s">
        <v>21</v>
      </c>
      <c r="B25" s="174" t="s">
        <v>242</v>
      </c>
      <c r="C25" s="174" t="s">
        <v>242</v>
      </c>
      <c r="D25" s="174" t="s">
        <v>242</v>
      </c>
      <c r="E25" s="174" t="s">
        <v>242</v>
      </c>
      <c r="F25" s="174" t="s">
        <v>242</v>
      </c>
      <c r="G25" s="174" t="s">
        <v>242</v>
      </c>
      <c r="H25" s="174" t="s">
        <v>242</v>
      </c>
      <c r="I25" s="174" t="s">
        <v>242</v>
      </c>
      <c r="J25" s="174" t="s">
        <v>242</v>
      </c>
      <c r="K25" s="174" t="s">
        <v>242</v>
      </c>
      <c r="L25" s="174" t="s">
        <v>242</v>
      </c>
      <c r="M25" s="174" t="s">
        <v>242</v>
      </c>
      <c r="N25" s="174" t="s">
        <v>242</v>
      </c>
      <c r="O25" s="174" t="s">
        <v>242</v>
      </c>
      <c r="P25" s="174" t="s">
        <v>242</v>
      </c>
      <c r="Q25" s="174" t="s">
        <v>242</v>
      </c>
      <c r="R25" s="174" t="s">
        <v>242</v>
      </c>
      <c r="S25" s="174" t="s">
        <v>242</v>
      </c>
      <c r="T25" s="179" t="s">
        <v>242</v>
      </c>
    </row>
    <row r="26" spans="1:113" s="32" customFormat="1" x14ac:dyDescent="0.25">
      <c r="B26" s="30" t="s">
        <v>64</v>
      </c>
      <c r="C26" s="30"/>
      <c r="D26" s="30"/>
      <c r="E26" s="30"/>
      <c r="F26" s="30"/>
      <c r="G26" s="30"/>
      <c r="H26" s="30"/>
      <c r="I26" s="30"/>
      <c r="J26" s="30"/>
      <c r="K26" s="30"/>
      <c r="L26" s="30"/>
      <c r="M26" s="30"/>
      <c r="N26" s="30"/>
      <c r="O26" s="30"/>
      <c r="P26" s="30"/>
      <c r="Q26" s="30"/>
      <c r="R26" s="30"/>
    </row>
    <row r="27" spans="1:113" x14ac:dyDescent="0.25">
      <c r="B27" s="238" t="s">
        <v>227</v>
      </c>
      <c r="C27" s="238"/>
      <c r="D27" s="238"/>
      <c r="E27" s="238"/>
      <c r="F27" s="238"/>
      <c r="G27" s="238"/>
      <c r="H27" s="238"/>
      <c r="I27" s="238"/>
      <c r="J27" s="238"/>
      <c r="K27" s="238"/>
      <c r="L27" s="238"/>
      <c r="M27" s="238"/>
      <c r="N27" s="238"/>
      <c r="O27" s="238"/>
      <c r="P27" s="238"/>
      <c r="Q27" s="238"/>
      <c r="R27" s="238"/>
    </row>
    <row r="28" spans="1:113" x14ac:dyDescent="0.25">
      <c r="B28" s="30"/>
      <c r="C28" s="30"/>
      <c r="D28" s="30"/>
      <c r="E28" s="30"/>
      <c r="F28" s="30"/>
      <c r="G28" s="30"/>
      <c r="H28" s="30"/>
      <c r="I28" s="30"/>
      <c r="J28" s="30"/>
      <c r="K28" s="30"/>
      <c r="L28" s="30"/>
      <c r="M28" s="30"/>
      <c r="N28" s="30"/>
      <c r="O28" s="30"/>
      <c r="P28" s="30"/>
      <c r="Q28" s="30"/>
      <c r="R28" s="30"/>
      <c r="S28" s="30"/>
      <c r="T28" s="30"/>
      <c r="U28" s="30"/>
      <c r="V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x14ac:dyDescent="0.25">
      <c r="B29" s="29" t="s">
        <v>198</v>
      </c>
      <c r="C29" s="29"/>
      <c r="D29" s="29"/>
      <c r="E29" s="29"/>
      <c r="F29" s="27"/>
      <c r="G29" s="27"/>
      <c r="H29" s="29"/>
      <c r="I29" s="29"/>
      <c r="J29" s="29"/>
      <c r="K29" s="29"/>
      <c r="L29" s="29"/>
      <c r="M29" s="29"/>
      <c r="N29" s="29"/>
      <c r="O29" s="29"/>
      <c r="P29" s="29"/>
      <c r="Q29" s="29"/>
      <c r="R29" s="29"/>
      <c r="S29" s="31"/>
      <c r="T29" s="31"/>
      <c r="U29" s="31"/>
      <c r="V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row>
    <row r="30" spans="1:113" x14ac:dyDescent="0.25">
      <c r="B30" s="29" t="s">
        <v>63</v>
      </c>
      <c r="C30" s="29"/>
      <c r="D30" s="29"/>
      <c r="E30" s="29"/>
      <c r="F30" s="27"/>
      <c r="G30" s="27"/>
      <c r="H30" s="29"/>
      <c r="I30" s="29"/>
      <c r="J30" s="29"/>
      <c r="K30" s="29"/>
      <c r="L30" s="29"/>
      <c r="M30" s="29"/>
      <c r="N30" s="29"/>
      <c r="O30" s="29"/>
      <c r="P30" s="29"/>
      <c r="Q30" s="29"/>
      <c r="R30" s="29"/>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s="27" customFormat="1" x14ac:dyDescent="0.25">
      <c r="B31" s="29" t="s">
        <v>62</v>
      </c>
      <c r="C31" s="29"/>
      <c r="D31" s="29"/>
      <c r="E31" s="29"/>
      <c r="H31" s="29"/>
      <c r="I31" s="29"/>
      <c r="J31" s="29"/>
      <c r="K31" s="29"/>
      <c r="L31" s="29"/>
      <c r="M31" s="29"/>
      <c r="N31" s="29"/>
      <c r="O31" s="29"/>
      <c r="P31" s="29"/>
      <c r="Q31" s="29"/>
      <c r="R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row>
    <row r="32" spans="1:113" s="27" customFormat="1" x14ac:dyDescent="0.25">
      <c r="B32" s="29" t="s">
        <v>61</v>
      </c>
      <c r="C32" s="29"/>
      <c r="D32" s="29"/>
      <c r="E32" s="29"/>
      <c r="H32" s="29"/>
      <c r="I32" s="29"/>
      <c r="J32" s="29"/>
      <c r="K32" s="29"/>
      <c r="L32" s="29"/>
      <c r="M32" s="29"/>
      <c r="N32" s="29"/>
      <c r="O32" s="29"/>
      <c r="P32" s="29"/>
      <c r="Q32" s="29"/>
      <c r="R32" s="29"/>
      <c r="S32" s="29"/>
      <c r="T32" s="29"/>
      <c r="U32" s="29"/>
      <c r="V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row>
    <row r="33" spans="2:113" s="27" customFormat="1" x14ac:dyDescent="0.25">
      <c r="B33" s="29" t="s">
        <v>60</v>
      </c>
      <c r="C33" s="29"/>
      <c r="D33" s="29"/>
      <c r="E33" s="29"/>
      <c r="H33" s="29"/>
      <c r="I33" s="29"/>
      <c r="J33" s="29"/>
      <c r="K33" s="29"/>
      <c r="L33" s="29"/>
      <c r="M33" s="29"/>
      <c r="N33" s="29"/>
      <c r="O33" s="29"/>
      <c r="P33" s="29"/>
      <c r="Q33" s="29"/>
      <c r="R33" s="29"/>
      <c r="S33" s="29"/>
      <c r="T33" s="29"/>
      <c r="U33" s="29"/>
      <c r="V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row>
    <row r="34" spans="2:113" s="27" customFormat="1" x14ac:dyDescent="0.25">
      <c r="B34" s="29" t="s">
        <v>59</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row>
    <row r="35" spans="2:113" s="27" customFormat="1" x14ac:dyDescent="0.25">
      <c r="B35" s="29" t="s">
        <v>58</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row>
    <row r="36" spans="2:113" s="27" customFormat="1" x14ac:dyDescent="0.25">
      <c r="B36" s="29" t="s">
        <v>57</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row>
    <row r="37" spans="2:113" s="27" customFormat="1" x14ac:dyDescent="0.25">
      <c r="B37" s="29" t="s">
        <v>56</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row>
    <row r="38" spans="2:113" s="27" customFormat="1" x14ac:dyDescent="0.25">
      <c r="B38" s="29" t="s">
        <v>55</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row>
    <row r="39" spans="2:113" s="27" customFormat="1" x14ac:dyDescent="0.25">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row>
    <row r="40" spans="2:113" s="27" customFormat="1" x14ac:dyDescent="0.25">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row>
  </sheetData>
  <mergeCells count="2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A26"/>
  <sheetViews>
    <sheetView view="pageBreakPreview" zoomScale="55" zoomScaleSheetLayoutView="55" workbookViewId="0">
      <selection activeCell="S26" sqref="S26"/>
    </sheetView>
  </sheetViews>
  <sheetFormatPr defaultColWidth="10.7109375" defaultRowHeight="15.75" x14ac:dyDescent="0.25"/>
  <cols>
    <col min="1" max="3" width="10.7109375" style="26"/>
    <col min="4" max="4" width="13.285156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3" width="8.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157" t="s">
        <v>511</v>
      </c>
    </row>
    <row r="2" spans="1:27" s="10" customFormat="1" ht="18.75" customHeight="1" x14ac:dyDescent="0.3">
      <c r="E2" s="156"/>
      <c r="Q2" s="14"/>
      <c r="R2" s="14"/>
      <c r="AA2" s="13" t="s">
        <v>512</v>
      </c>
    </row>
    <row r="3" spans="1:27" s="10" customFormat="1" ht="18.75" customHeight="1" x14ac:dyDescent="0.3">
      <c r="E3" s="156"/>
      <c r="Q3" s="14"/>
      <c r="R3" s="14"/>
      <c r="AA3" s="13" t="s">
        <v>513</v>
      </c>
    </row>
    <row r="4" spans="1:27" s="10" customFormat="1" x14ac:dyDescent="0.2">
      <c r="E4" s="15"/>
      <c r="Q4" s="14"/>
      <c r="R4" s="14"/>
    </row>
    <row r="5" spans="1:27" s="10" customFormat="1" x14ac:dyDescent="0.2">
      <c r="A5" s="219" t="str">
        <f>'1. паспорт местоположение'!A5:C5</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x14ac:dyDescent="0.2">
      <c r="A6" s="155"/>
      <c r="B6" s="155"/>
      <c r="C6" s="155"/>
      <c r="D6" s="155"/>
      <c r="E6" s="155"/>
      <c r="F6" s="155"/>
      <c r="G6" s="155"/>
      <c r="H6" s="155"/>
      <c r="I6" s="155"/>
      <c r="J6" s="155"/>
      <c r="K6" s="155"/>
      <c r="L6" s="155"/>
      <c r="M6" s="155"/>
      <c r="N6" s="155"/>
      <c r="O6" s="155"/>
      <c r="P6" s="155"/>
      <c r="Q6" s="155"/>
      <c r="R6" s="155"/>
      <c r="S6" s="155"/>
      <c r="T6" s="155"/>
    </row>
    <row r="7" spans="1:27" s="10" customFormat="1" ht="18.75" x14ac:dyDescent="0.2">
      <c r="E7" s="220" t="s">
        <v>8</v>
      </c>
      <c r="F7" s="220"/>
      <c r="G7" s="220"/>
      <c r="H7" s="220"/>
      <c r="I7" s="220"/>
      <c r="J7" s="220"/>
      <c r="K7" s="220"/>
      <c r="L7" s="220"/>
      <c r="M7" s="220"/>
      <c r="N7" s="220"/>
      <c r="O7" s="220"/>
      <c r="P7" s="220"/>
      <c r="Q7" s="220"/>
      <c r="R7" s="220"/>
      <c r="S7" s="220"/>
      <c r="T7" s="220"/>
      <c r="U7" s="220"/>
      <c r="V7" s="220"/>
      <c r="W7" s="220"/>
      <c r="X7" s="220"/>
      <c r="Y7" s="220"/>
    </row>
    <row r="8" spans="1:27" s="10" customFormat="1" ht="18.75" x14ac:dyDescent="0.2">
      <c r="E8" s="12"/>
      <c r="F8" s="12"/>
      <c r="G8" s="12"/>
      <c r="H8" s="12"/>
      <c r="I8" s="12"/>
      <c r="J8" s="12"/>
      <c r="K8" s="12"/>
      <c r="L8" s="12"/>
      <c r="M8" s="12"/>
      <c r="N8" s="12"/>
      <c r="O8" s="12"/>
      <c r="P8" s="12"/>
      <c r="Q8" s="12"/>
      <c r="R8" s="12"/>
      <c r="S8" s="56"/>
      <c r="T8" s="56"/>
      <c r="U8" s="56"/>
      <c r="V8" s="56"/>
      <c r="W8" s="56"/>
    </row>
    <row r="9" spans="1:27" s="10" customFormat="1" ht="18.75" customHeight="1" x14ac:dyDescent="0.2">
      <c r="E9" s="228" t="s">
        <v>520</v>
      </c>
      <c r="F9" s="228"/>
      <c r="G9" s="228"/>
      <c r="H9" s="228"/>
      <c r="I9" s="228"/>
      <c r="J9" s="228"/>
      <c r="K9" s="228"/>
      <c r="L9" s="228"/>
      <c r="M9" s="228"/>
      <c r="N9" s="228"/>
      <c r="O9" s="228"/>
      <c r="P9" s="228"/>
      <c r="Q9" s="228"/>
      <c r="R9" s="228"/>
      <c r="S9" s="228"/>
      <c r="T9" s="228"/>
      <c r="U9" s="228"/>
      <c r="V9" s="228"/>
      <c r="W9" s="228"/>
      <c r="X9" s="228"/>
      <c r="Y9" s="228"/>
    </row>
    <row r="10" spans="1:27" s="10" customFormat="1" ht="18.75" customHeight="1" x14ac:dyDescent="0.2">
      <c r="E10" s="223" t="s">
        <v>7</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56"/>
      <c r="T11" s="56"/>
      <c r="U11" s="56"/>
      <c r="V11" s="56"/>
      <c r="W11" s="56"/>
    </row>
    <row r="12" spans="1:27" s="10" customFormat="1" ht="18.75" customHeight="1" x14ac:dyDescent="0.2">
      <c r="E12" s="228" t="s">
        <v>537</v>
      </c>
      <c r="F12" s="228"/>
      <c r="G12" s="228"/>
      <c r="H12" s="228"/>
      <c r="I12" s="228"/>
      <c r="J12" s="228"/>
      <c r="K12" s="228"/>
      <c r="L12" s="228"/>
      <c r="M12" s="228"/>
      <c r="N12" s="228"/>
      <c r="O12" s="228"/>
      <c r="P12" s="228"/>
      <c r="Q12" s="228"/>
      <c r="R12" s="228"/>
      <c r="S12" s="228"/>
      <c r="T12" s="228"/>
      <c r="U12" s="228"/>
      <c r="V12" s="228"/>
      <c r="W12" s="228"/>
      <c r="X12" s="228"/>
      <c r="Y12" s="228"/>
    </row>
    <row r="13" spans="1:27" s="10" customFormat="1" ht="18.75" customHeight="1" x14ac:dyDescent="0.2">
      <c r="E13" s="223" t="s">
        <v>6</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8"/>
      <c r="F15" s="228"/>
      <c r="G15" s="228"/>
      <c r="H15" s="228"/>
      <c r="I15" s="228"/>
      <c r="J15" s="228"/>
      <c r="K15" s="228"/>
      <c r="L15" s="228"/>
      <c r="M15" s="228"/>
      <c r="N15" s="228"/>
      <c r="O15" s="228"/>
      <c r="P15" s="228"/>
      <c r="Q15" s="228"/>
      <c r="R15" s="228"/>
      <c r="S15" s="228"/>
      <c r="T15" s="228"/>
      <c r="U15" s="228"/>
      <c r="V15" s="228"/>
      <c r="W15" s="228"/>
      <c r="X15" s="228"/>
      <c r="Y15" s="228"/>
    </row>
    <row r="16" spans="1:27" s="2" customFormat="1" x14ac:dyDescent="0.2">
      <c r="A16" s="228" t="str">
        <f>'1. паспорт местоположение'!A16:C16</f>
        <v>«Техническое перевооружение Пункт электрический распределительный станция Новодугинская». Монтаж провода СИП-3 протяженностью 0,7 км. Монтаж ячеек выключателя - 7 шт.</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row>
    <row r="17" spans="1:27" s="2" customFormat="1" ht="15" customHeight="1" x14ac:dyDescent="0.2">
      <c r="E17" s="223" t="s">
        <v>5</v>
      </c>
      <c r="F17" s="223"/>
      <c r="G17" s="223"/>
      <c r="H17" s="223"/>
      <c r="I17" s="223"/>
      <c r="J17" s="223"/>
      <c r="K17" s="223"/>
      <c r="L17" s="223"/>
      <c r="M17" s="223"/>
      <c r="N17" s="223"/>
      <c r="O17" s="223"/>
      <c r="P17" s="223"/>
      <c r="Q17" s="223"/>
      <c r="R17" s="223"/>
      <c r="S17" s="223"/>
      <c r="T17" s="223"/>
      <c r="U17" s="223"/>
      <c r="V17" s="223"/>
      <c r="W17" s="223"/>
      <c r="X17" s="223"/>
      <c r="Y17" s="223"/>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227"/>
      <c r="F19" s="227"/>
      <c r="G19" s="227"/>
      <c r="H19" s="227"/>
      <c r="I19" s="227"/>
      <c r="J19" s="227"/>
      <c r="K19" s="227"/>
      <c r="L19" s="227"/>
      <c r="M19" s="227"/>
      <c r="N19" s="227"/>
      <c r="O19" s="227"/>
      <c r="P19" s="227"/>
      <c r="Q19" s="227"/>
      <c r="R19" s="227"/>
      <c r="S19" s="227"/>
      <c r="T19" s="227"/>
      <c r="U19" s="227"/>
      <c r="V19" s="227"/>
      <c r="W19" s="227"/>
      <c r="X19" s="227"/>
      <c r="Y19" s="227"/>
    </row>
    <row r="20" spans="1:27" ht="25.5" customHeight="1" x14ac:dyDescent="0.25">
      <c r="A20" s="227" t="s">
        <v>202</v>
      </c>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row>
    <row r="21" spans="1:27" s="33" customFormat="1" ht="21" customHeight="1" x14ac:dyDescent="0.25"/>
    <row r="22" spans="1:27" ht="15.75" customHeight="1" x14ac:dyDescent="0.25">
      <c r="A22" s="257" t="s">
        <v>4</v>
      </c>
      <c r="B22" s="253" t="s">
        <v>207</v>
      </c>
      <c r="C22" s="254"/>
      <c r="D22" s="253" t="s">
        <v>209</v>
      </c>
      <c r="E22" s="254"/>
      <c r="F22" s="250" t="s">
        <v>48</v>
      </c>
      <c r="G22" s="252"/>
      <c r="H22" s="252"/>
      <c r="I22" s="251"/>
      <c r="J22" s="257" t="s">
        <v>210</v>
      </c>
      <c r="K22" s="253" t="s">
        <v>211</v>
      </c>
      <c r="L22" s="254"/>
      <c r="M22" s="253" t="s">
        <v>212</v>
      </c>
      <c r="N22" s="254"/>
      <c r="O22" s="253" t="s">
        <v>201</v>
      </c>
      <c r="P22" s="254"/>
      <c r="Q22" s="253" t="s">
        <v>81</v>
      </c>
      <c r="R22" s="254"/>
      <c r="S22" s="257" t="s">
        <v>80</v>
      </c>
      <c r="T22" s="257" t="s">
        <v>213</v>
      </c>
      <c r="U22" s="257" t="s">
        <v>208</v>
      </c>
      <c r="V22" s="253" t="s">
        <v>79</v>
      </c>
      <c r="W22" s="254"/>
      <c r="X22" s="250" t="s">
        <v>71</v>
      </c>
      <c r="Y22" s="252"/>
      <c r="Z22" s="250" t="s">
        <v>70</v>
      </c>
      <c r="AA22" s="252"/>
    </row>
    <row r="23" spans="1:27" ht="216" customHeight="1" x14ac:dyDescent="0.25">
      <c r="A23" s="259"/>
      <c r="B23" s="255"/>
      <c r="C23" s="256"/>
      <c r="D23" s="255"/>
      <c r="E23" s="256"/>
      <c r="F23" s="250" t="s">
        <v>78</v>
      </c>
      <c r="G23" s="251"/>
      <c r="H23" s="250" t="s">
        <v>77</v>
      </c>
      <c r="I23" s="251"/>
      <c r="J23" s="258"/>
      <c r="K23" s="255"/>
      <c r="L23" s="256"/>
      <c r="M23" s="255"/>
      <c r="N23" s="256"/>
      <c r="O23" s="255"/>
      <c r="P23" s="256"/>
      <c r="Q23" s="255"/>
      <c r="R23" s="256"/>
      <c r="S23" s="258"/>
      <c r="T23" s="258"/>
      <c r="U23" s="258"/>
      <c r="V23" s="255"/>
      <c r="W23" s="256"/>
      <c r="X23" s="171" t="s">
        <v>69</v>
      </c>
      <c r="Y23" s="171" t="s">
        <v>199</v>
      </c>
      <c r="Z23" s="171" t="s">
        <v>68</v>
      </c>
      <c r="AA23" s="171" t="s">
        <v>67</v>
      </c>
    </row>
    <row r="24" spans="1:27" ht="60" customHeight="1" x14ac:dyDescent="0.25">
      <c r="A24" s="258"/>
      <c r="B24" s="175" t="s">
        <v>65</v>
      </c>
      <c r="C24" s="175" t="s">
        <v>66</v>
      </c>
      <c r="D24" s="175" t="s">
        <v>65</v>
      </c>
      <c r="E24" s="175" t="s">
        <v>66</v>
      </c>
      <c r="F24" s="175" t="s">
        <v>65</v>
      </c>
      <c r="G24" s="175" t="s">
        <v>66</v>
      </c>
      <c r="H24" s="175" t="s">
        <v>65</v>
      </c>
      <c r="I24" s="175" t="s">
        <v>66</v>
      </c>
      <c r="J24" s="175" t="s">
        <v>65</v>
      </c>
      <c r="K24" s="175" t="s">
        <v>65</v>
      </c>
      <c r="L24" s="175" t="s">
        <v>66</v>
      </c>
      <c r="M24" s="175" t="s">
        <v>65</v>
      </c>
      <c r="N24" s="175" t="s">
        <v>66</v>
      </c>
      <c r="O24" s="175" t="s">
        <v>65</v>
      </c>
      <c r="P24" s="175" t="s">
        <v>66</v>
      </c>
      <c r="Q24" s="175" t="s">
        <v>65</v>
      </c>
      <c r="R24" s="175" t="s">
        <v>66</v>
      </c>
      <c r="S24" s="175" t="s">
        <v>65</v>
      </c>
      <c r="T24" s="175" t="s">
        <v>65</v>
      </c>
      <c r="U24" s="175" t="s">
        <v>65</v>
      </c>
      <c r="V24" s="175" t="s">
        <v>65</v>
      </c>
      <c r="W24" s="175" t="s">
        <v>66</v>
      </c>
      <c r="X24" s="175" t="s">
        <v>65</v>
      </c>
      <c r="Y24" s="175" t="s">
        <v>65</v>
      </c>
      <c r="Z24" s="171" t="s">
        <v>65</v>
      </c>
      <c r="AA24" s="171" t="s">
        <v>65</v>
      </c>
    </row>
    <row r="25" spans="1:27" x14ac:dyDescent="0.25">
      <c r="A25" s="48">
        <v>1</v>
      </c>
      <c r="B25" s="48">
        <v>2</v>
      </c>
      <c r="C25" s="48">
        <v>3</v>
      </c>
      <c r="D25" s="48">
        <v>4</v>
      </c>
      <c r="E25" s="48">
        <v>5</v>
      </c>
      <c r="F25" s="48">
        <v>6</v>
      </c>
      <c r="G25" s="48">
        <v>7</v>
      </c>
      <c r="H25" s="48">
        <v>8</v>
      </c>
      <c r="I25" s="48">
        <v>9</v>
      </c>
      <c r="J25" s="48">
        <v>10</v>
      </c>
      <c r="K25" s="48">
        <v>11</v>
      </c>
      <c r="L25" s="48">
        <v>12</v>
      </c>
      <c r="M25" s="48">
        <v>13</v>
      </c>
      <c r="N25" s="48">
        <v>14</v>
      </c>
      <c r="O25" s="48">
        <v>15</v>
      </c>
      <c r="P25" s="48">
        <v>16</v>
      </c>
      <c r="Q25" s="48">
        <v>19</v>
      </c>
      <c r="R25" s="48">
        <v>20</v>
      </c>
      <c r="S25" s="48">
        <v>21</v>
      </c>
      <c r="T25" s="48">
        <v>22</v>
      </c>
      <c r="U25" s="48">
        <v>23</v>
      </c>
      <c r="V25" s="48">
        <v>24</v>
      </c>
      <c r="W25" s="48">
        <v>25</v>
      </c>
      <c r="X25" s="48">
        <v>26</v>
      </c>
      <c r="Y25" s="48">
        <v>27</v>
      </c>
      <c r="Z25" s="48">
        <v>28</v>
      </c>
      <c r="AA25" s="48">
        <v>29</v>
      </c>
    </row>
    <row r="26" spans="1:27" s="33" customFormat="1" ht="167.25" customHeight="1" x14ac:dyDescent="0.25">
      <c r="A26" s="176">
        <v>1</v>
      </c>
      <c r="B26" s="171" t="s">
        <v>542</v>
      </c>
      <c r="C26" s="171" t="s">
        <v>542</v>
      </c>
      <c r="D26" s="171" t="s">
        <v>542</v>
      </c>
      <c r="E26" s="171" t="s">
        <v>542</v>
      </c>
      <c r="F26" s="171">
        <v>10</v>
      </c>
      <c r="G26" s="171">
        <v>10</v>
      </c>
      <c r="H26" s="171">
        <v>10</v>
      </c>
      <c r="I26" s="171">
        <v>10</v>
      </c>
      <c r="J26" s="171">
        <v>1983</v>
      </c>
      <c r="K26" s="171" t="s">
        <v>532</v>
      </c>
      <c r="L26" s="171" t="s">
        <v>532</v>
      </c>
      <c r="M26" s="171">
        <v>35</v>
      </c>
      <c r="N26" s="171">
        <v>50</v>
      </c>
      <c r="O26" s="171" t="s">
        <v>533</v>
      </c>
      <c r="P26" s="171" t="s">
        <v>536</v>
      </c>
      <c r="Q26" s="171">
        <v>0.7</v>
      </c>
      <c r="R26" s="171">
        <v>0.7</v>
      </c>
      <c r="S26" s="171" t="s">
        <v>242</v>
      </c>
      <c r="T26" s="171" t="s">
        <v>242</v>
      </c>
      <c r="U26" s="171" t="s">
        <v>242</v>
      </c>
      <c r="V26" s="171" t="s">
        <v>242</v>
      </c>
      <c r="W26" s="171" t="s">
        <v>242</v>
      </c>
      <c r="X26" s="171" t="s">
        <v>242</v>
      </c>
      <c r="Y26" s="171" t="s">
        <v>242</v>
      </c>
      <c r="Z26" s="171" t="s">
        <v>242</v>
      </c>
      <c r="AA26" s="171" t="s">
        <v>242</v>
      </c>
    </row>
  </sheetData>
  <mergeCells count="28">
    <mergeCell ref="F23:G23"/>
    <mergeCell ref="H23:I23"/>
    <mergeCell ref="M22:N23"/>
    <mergeCell ref="O22:P23"/>
    <mergeCell ref="J22:J23"/>
    <mergeCell ref="K22:L23"/>
    <mergeCell ref="V22:W23"/>
    <mergeCell ref="X22:Y22"/>
    <mergeCell ref="E15:Y15"/>
    <mergeCell ref="A16:AA16"/>
    <mergeCell ref="Z22:AA22"/>
    <mergeCell ref="S22:S23"/>
    <mergeCell ref="T22:T23"/>
    <mergeCell ref="U22:U23"/>
    <mergeCell ref="E17:Y17"/>
    <mergeCell ref="E19:Y19"/>
    <mergeCell ref="A20:AA20"/>
    <mergeCell ref="A22:A24"/>
    <mergeCell ref="B22:C23"/>
    <mergeCell ref="D22:E23"/>
    <mergeCell ref="Q22:R23"/>
    <mergeCell ref="F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B378"/>
  <sheetViews>
    <sheetView topLeftCell="A7" zoomScale="85" zoomScaleNormal="85" zoomScaleSheetLayoutView="85" workbookViewId="0">
      <selection activeCell="C23" sqref="C23"/>
    </sheetView>
  </sheetViews>
  <sheetFormatPr defaultColWidth="9.140625" defaultRowHeight="15" x14ac:dyDescent="0.2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x14ac:dyDescent="0.2">
      <c r="A1" s="260" t="str">
        <f>'1. паспорт местоположение'!A5:C5</f>
        <v>Год раскрытия информации: 2025 год</v>
      </c>
      <c r="B1" s="260"/>
      <c r="C1" s="260"/>
      <c r="D1" s="60"/>
      <c r="E1" s="60"/>
      <c r="F1" s="60"/>
      <c r="G1" s="60"/>
      <c r="H1" s="60"/>
      <c r="I1" s="60"/>
      <c r="J1" s="60"/>
      <c r="K1" s="60"/>
      <c r="L1" s="60"/>
      <c r="M1" s="60"/>
      <c r="N1" s="60"/>
      <c r="O1" s="60"/>
      <c r="P1" s="60"/>
      <c r="Q1" s="60"/>
      <c r="R1" s="60"/>
      <c r="S1" s="60"/>
      <c r="T1" s="60"/>
      <c r="U1" s="60"/>
      <c r="V1" s="60"/>
      <c r="W1" s="60"/>
      <c r="X1" s="60"/>
      <c r="Y1" s="60"/>
      <c r="Z1" s="60"/>
      <c r="AA1" s="60"/>
      <c r="AB1" s="60"/>
    </row>
    <row r="2" spans="1:28" s="10" customFormat="1" ht="18.75" x14ac:dyDescent="0.3">
      <c r="A2" s="15"/>
      <c r="D2" s="14"/>
      <c r="E2" s="14"/>
      <c r="F2" s="13"/>
    </row>
    <row r="3" spans="1:28" s="10" customFormat="1" ht="18.75" x14ac:dyDescent="0.2">
      <c r="A3" s="231" t="s">
        <v>8</v>
      </c>
      <c r="B3" s="231"/>
      <c r="C3" s="231"/>
      <c r="D3" s="11"/>
      <c r="E3" s="11"/>
      <c r="F3" s="11"/>
      <c r="G3" s="11"/>
      <c r="H3" s="11"/>
      <c r="I3" s="11"/>
      <c r="J3" s="11"/>
      <c r="K3" s="11"/>
      <c r="L3" s="11"/>
      <c r="M3" s="11"/>
      <c r="N3" s="11"/>
      <c r="O3" s="11"/>
      <c r="P3" s="11"/>
      <c r="Q3" s="11"/>
      <c r="R3" s="11"/>
      <c r="S3" s="11"/>
      <c r="T3" s="11"/>
    </row>
    <row r="4" spans="1:28" s="10" customFormat="1" ht="18.75" x14ac:dyDescent="0.2">
      <c r="A4" s="231"/>
      <c r="B4" s="231"/>
      <c r="C4" s="231"/>
      <c r="D4" s="12"/>
      <c r="E4" s="12"/>
      <c r="F4" s="12"/>
      <c r="G4" s="11"/>
      <c r="H4" s="11"/>
      <c r="I4" s="11"/>
      <c r="J4" s="11"/>
      <c r="K4" s="11"/>
      <c r="L4" s="11"/>
      <c r="M4" s="11"/>
      <c r="N4" s="11"/>
      <c r="O4" s="11"/>
      <c r="P4" s="11"/>
      <c r="Q4" s="11"/>
      <c r="R4" s="11"/>
      <c r="S4" s="11"/>
      <c r="T4" s="11"/>
    </row>
    <row r="5" spans="1:28" s="10" customFormat="1" ht="33" customHeight="1" x14ac:dyDescent="0.2">
      <c r="A5" s="261" t="str">
        <f>'1. паспорт местоположение'!A9:C9</f>
        <v xml:space="preserve">Московская дирекция по энергообоспечению - структурное подразделение Трансэнерго –  филиала ОАО «РЖД»
                                                                                                                                                              </v>
      </c>
      <c r="B5" s="261"/>
      <c r="C5" s="261"/>
      <c r="D5" s="6"/>
      <c r="E5" s="6"/>
      <c r="F5" s="6"/>
      <c r="G5" s="11"/>
      <c r="H5" s="11"/>
      <c r="I5" s="11"/>
      <c r="J5" s="11"/>
      <c r="K5" s="11"/>
      <c r="L5" s="11"/>
      <c r="M5" s="11"/>
      <c r="N5" s="11"/>
      <c r="O5" s="11"/>
      <c r="P5" s="11"/>
      <c r="Q5" s="11"/>
      <c r="R5" s="11"/>
      <c r="S5" s="11"/>
      <c r="T5" s="11"/>
    </row>
    <row r="6" spans="1:28" s="10" customFormat="1" ht="18.75" x14ac:dyDescent="0.2">
      <c r="A6" s="223" t="s">
        <v>7</v>
      </c>
      <c r="B6" s="223"/>
      <c r="C6" s="223"/>
      <c r="D6" s="4"/>
      <c r="E6" s="4"/>
      <c r="F6" s="4"/>
      <c r="G6" s="11"/>
      <c r="H6" s="11"/>
      <c r="I6" s="11"/>
      <c r="J6" s="11"/>
      <c r="K6" s="11"/>
      <c r="L6" s="11"/>
      <c r="M6" s="11"/>
      <c r="N6" s="11"/>
      <c r="O6" s="11"/>
      <c r="P6" s="11"/>
      <c r="Q6" s="11"/>
      <c r="R6" s="11"/>
      <c r="S6" s="11"/>
      <c r="T6" s="11"/>
    </row>
    <row r="7" spans="1:28" s="10" customFormat="1" ht="18.75" x14ac:dyDescent="0.2">
      <c r="A7" s="231"/>
      <c r="B7" s="231"/>
      <c r="C7" s="231"/>
      <c r="D7" s="12"/>
      <c r="E7" s="12"/>
      <c r="F7" s="12"/>
      <c r="G7" s="11"/>
      <c r="H7" s="11"/>
      <c r="I7" s="11"/>
      <c r="J7" s="11"/>
      <c r="K7" s="11"/>
      <c r="L7" s="11"/>
      <c r="M7" s="11"/>
      <c r="N7" s="11"/>
      <c r="O7" s="11"/>
      <c r="P7" s="11"/>
      <c r="Q7" s="11"/>
      <c r="R7" s="11"/>
      <c r="S7" s="11"/>
      <c r="T7" s="11"/>
    </row>
    <row r="8" spans="1:28" s="10" customFormat="1" ht="18.75" x14ac:dyDescent="0.2">
      <c r="A8" s="228" t="str">
        <f>'1. паспорт местоположение'!A13:C13</f>
        <v>M_СмО2</v>
      </c>
      <c r="B8" s="228"/>
      <c r="C8" s="228"/>
      <c r="D8" s="6"/>
      <c r="E8" s="6"/>
      <c r="F8" s="6"/>
      <c r="G8" s="11"/>
      <c r="H8" s="11"/>
      <c r="I8" s="11"/>
      <c r="J8" s="11"/>
      <c r="K8" s="11"/>
      <c r="L8" s="11"/>
      <c r="M8" s="11"/>
      <c r="N8" s="11"/>
      <c r="O8" s="11"/>
      <c r="P8" s="11"/>
      <c r="Q8" s="11"/>
      <c r="R8" s="11"/>
      <c r="S8" s="11"/>
      <c r="T8" s="11"/>
    </row>
    <row r="9" spans="1:28" s="10" customFormat="1" ht="18.75" x14ac:dyDescent="0.2">
      <c r="A9" s="223" t="s">
        <v>6</v>
      </c>
      <c r="B9" s="223"/>
      <c r="C9" s="223"/>
      <c r="D9" s="4"/>
      <c r="E9" s="4"/>
      <c r="F9" s="4"/>
      <c r="G9" s="11"/>
      <c r="H9" s="11"/>
      <c r="I9" s="11"/>
      <c r="J9" s="11"/>
      <c r="K9" s="11"/>
      <c r="L9" s="11"/>
      <c r="M9" s="11"/>
      <c r="N9" s="11"/>
      <c r="O9" s="11"/>
      <c r="P9" s="11"/>
      <c r="Q9" s="11"/>
      <c r="R9" s="11"/>
      <c r="S9" s="11"/>
      <c r="T9" s="11"/>
    </row>
    <row r="10" spans="1:28" s="7" customFormat="1" ht="15.75" customHeight="1" x14ac:dyDescent="0.2">
      <c r="A10" s="262"/>
      <c r="B10" s="262"/>
      <c r="C10" s="262"/>
      <c r="D10" s="8"/>
      <c r="E10" s="8"/>
      <c r="F10" s="8"/>
      <c r="G10" s="8"/>
      <c r="H10" s="8"/>
      <c r="I10" s="8"/>
      <c r="J10" s="8"/>
      <c r="K10" s="8"/>
      <c r="L10" s="8"/>
      <c r="M10" s="8"/>
      <c r="N10" s="8"/>
      <c r="O10" s="8"/>
      <c r="P10" s="8"/>
      <c r="Q10" s="8"/>
      <c r="R10" s="8"/>
      <c r="S10" s="8"/>
      <c r="T10" s="8"/>
    </row>
    <row r="11" spans="1:28" s="2" customFormat="1" ht="50.25" customHeight="1" x14ac:dyDescent="0.2">
      <c r="A11" s="225" t="str">
        <f>'1. паспорт местоположение'!A16:C16</f>
        <v>«Техническое перевооружение Пункт электрический распределительный станция Новодугинская». Монтаж провода СИП-3 протяженностью 0,7 км. Монтаж ячеек выключателя - 7 шт.</v>
      </c>
      <c r="B11" s="225"/>
      <c r="C11" s="225"/>
      <c r="D11" s="6"/>
      <c r="E11" s="6"/>
      <c r="F11" s="6"/>
      <c r="G11" s="6"/>
      <c r="H11" s="6"/>
      <c r="I11" s="6"/>
      <c r="J11" s="6"/>
      <c r="K11" s="6"/>
      <c r="L11" s="6"/>
      <c r="M11" s="6"/>
      <c r="N11" s="6"/>
      <c r="O11" s="6"/>
      <c r="P11" s="6"/>
      <c r="Q11" s="6"/>
      <c r="R11" s="6"/>
      <c r="S11" s="6"/>
      <c r="T11" s="6"/>
    </row>
    <row r="12" spans="1:28" s="2" customFormat="1" ht="15" customHeight="1" x14ac:dyDescent="0.2">
      <c r="A12" s="223" t="s">
        <v>5</v>
      </c>
      <c r="B12" s="223"/>
      <c r="C12" s="223"/>
      <c r="D12" s="4"/>
      <c r="E12" s="4"/>
      <c r="F12" s="4"/>
      <c r="G12" s="4"/>
      <c r="H12" s="4"/>
      <c r="I12" s="4"/>
      <c r="J12" s="4"/>
      <c r="K12" s="4"/>
      <c r="L12" s="4"/>
      <c r="M12" s="4"/>
      <c r="N12" s="4"/>
      <c r="O12" s="4"/>
      <c r="P12" s="4"/>
      <c r="Q12" s="4"/>
      <c r="R12" s="4"/>
      <c r="S12" s="4"/>
      <c r="T12" s="4"/>
    </row>
    <row r="13" spans="1:28" s="2" customFormat="1" ht="15" customHeight="1" x14ac:dyDescent="0.2">
      <c r="A13" s="223"/>
      <c r="B13" s="223"/>
      <c r="C13" s="223"/>
      <c r="D13" s="3"/>
      <c r="E13" s="3"/>
      <c r="F13" s="3"/>
      <c r="G13" s="3"/>
      <c r="H13" s="3"/>
      <c r="I13" s="3"/>
      <c r="J13" s="3"/>
      <c r="K13" s="3"/>
      <c r="L13" s="3"/>
      <c r="M13" s="3"/>
      <c r="N13" s="3"/>
      <c r="O13" s="3"/>
      <c r="P13" s="3"/>
      <c r="Q13" s="3"/>
    </row>
    <row r="14" spans="1:28" s="2" customFormat="1" ht="18.75" x14ac:dyDescent="0.2">
      <c r="A14" s="225" t="s">
        <v>194</v>
      </c>
      <c r="B14" s="225"/>
      <c r="C14" s="225"/>
      <c r="D14" s="5"/>
      <c r="E14" s="5"/>
      <c r="F14" s="5"/>
      <c r="G14" s="5"/>
      <c r="H14" s="5"/>
      <c r="I14" s="5"/>
      <c r="J14" s="5"/>
      <c r="K14" s="5"/>
      <c r="L14" s="5"/>
      <c r="M14" s="5"/>
      <c r="N14" s="5"/>
      <c r="O14" s="5"/>
      <c r="P14" s="5"/>
      <c r="Q14" s="5"/>
      <c r="R14" s="5"/>
      <c r="S14" s="5"/>
      <c r="T14" s="5"/>
    </row>
    <row r="15" spans="1:28" s="2" customFormat="1" ht="15" customHeight="1" x14ac:dyDescent="0.2">
      <c r="A15" s="69"/>
      <c r="B15" s="69"/>
      <c r="C15" s="69"/>
      <c r="D15" s="4"/>
      <c r="E15" s="4"/>
      <c r="F15" s="4"/>
      <c r="G15" s="3"/>
      <c r="H15" s="3"/>
      <c r="I15" s="3"/>
      <c r="J15" s="3"/>
      <c r="K15" s="3"/>
      <c r="L15" s="3"/>
      <c r="M15" s="3"/>
      <c r="N15" s="3"/>
      <c r="O15" s="3"/>
      <c r="P15" s="3"/>
      <c r="Q15" s="3"/>
    </row>
    <row r="16" spans="1:28" s="2" customFormat="1" ht="39.75" customHeight="1" x14ac:dyDescent="0.2">
      <c r="A16" s="70" t="s">
        <v>4</v>
      </c>
      <c r="B16" s="149" t="s">
        <v>23</v>
      </c>
      <c r="C16" s="149" t="s">
        <v>22</v>
      </c>
      <c r="D16" s="19"/>
      <c r="E16" s="19"/>
      <c r="F16" s="19"/>
      <c r="G16" s="18"/>
      <c r="H16" s="18"/>
      <c r="I16" s="18"/>
      <c r="J16" s="18"/>
      <c r="K16" s="18"/>
      <c r="L16" s="18"/>
      <c r="M16" s="18"/>
      <c r="N16" s="18"/>
      <c r="O16" s="18"/>
      <c r="P16" s="18"/>
      <c r="Q16" s="18"/>
      <c r="R16" s="17"/>
      <c r="S16" s="17"/>
      <c r="T16" s="17"/>
    </row>
    <row r="17" spans="1:20" s="2" customFormat="1" ht="16.5" customHeight="1" x14ac:dyDescent="0.2">
      <c r="A17" s="149">
        <v>1</v>
      </c>
      <c r="B17" s="149">
        <v>2</v>
      </c>
      <c r="C17" s="149">
        <v>3</v>
      </c>
      <c r="D17" s="19"/>
      <c r="E17" s="19"/>
      <c r="F17" s="19"/>
      <c r="G17" s="18"/>
      <c r="H17" s="18"/>
      <c r="I17" s="18"/>
      <c r="J17" s="18"/>
      <c r="K17" s="18"/>
      <c r="L17" s="18"/>
      <c r="M17" s="18"/>
      <c r="N17" s="18"/>
      <c r="O17" s="18"/>
      <c r="P17" s="18"/>
      <c r="Q17" s="18"/>
      <c r="R17" s="17"/>
      <c r="S17" s="17"/>
      <c r="T17" s="17"/>
    </row>
    <row r="18" spans="1:20" s="2" customFormat="1" ht="18.75" x14ac:dyDescent="0.2">
      <c r="A18" s="71" t="s">
        <v>21</v>
      </c>
      <c r="B18" s="72" t="s">
        <v>205</v>
      </c>
      <c r="C18" s="151" t="s">
        <v>516</v>
      </c>
      <c r="D18" s="19"/>
      <c r="E18" s="18"/>
      <c r="F18" s="18"/>
      <c r="G18" s="18"/>
      <c r="H18" s="18"/>
      <c r="I18" s="18"/>
      <c r="J18" s="18"/>
      <c r="K18" s="18"/>
      <c r="L18" s="18"/>
      <c r="M18" s="18"/>
      <c r="N18" s="18"/>
      <c r="O18" s="18"/>
      <c r="P18" s="17"/>
      <c r="Q18" s="17"/>
      <c r="R18" s="17"/>
      <c r="S18" s="17"/>
      <c r="T18" s="17"/>
    </row>
    <row r="19" spans="1:20" ht="55.5" customHeight="1" x14ac:dyDescent="0.25">
      <c r="A19" s="71" t="s">
        <v>19</v>
      </c>
      <c r="B19" s="70" t="s">
        <v>16</v>
      </c>
      <c r="C19" s="180" t="s">
        <v>543</v>
      </c>
      <c r="D19" s="16"/>
      <c r="E19" s="16"/>
      <c r="F19" s="16"/>
      <c r="G19" s="16"/>
      <c r="H19" s="16"/>
      <c r="I19" s="16"/>
      <c r="J19" s="16"/>
      <c r="K19" s="16"/>
      <c r="L19" s="16"/>
      <c r="M19" s="16"/>
      <c r="N19" s="16"/>
      <c r="O19" s="16"/>
      <c r="P19" s="16"/>
      <c r="Q19" s="16"/>
      <c r="R19" s="16"/>
      <c r="S19" s="16"/>
      <c r="T19" s="16"/>
    </row>
    <row r="20" spans="1:20" ht="63" customHeight="1" x14ac:dyDescent="0.25">
      <c r="A20" s="71" t="s">
        <v>18</v>
      </c>
      <c r="B20" s="70" t="s">
        <v>222</v>
      </c>
      <c r="C20" s="180" t="s">
        <v>543</v>
      </c>
      <c r="D20" s="16"/>
      <c r="E20" s="16"/>
      <c r="F20" s="16"/>
      <c r="G20" s="16"/>
      <c r="H20" s="16"/>
      <c r="I20" s="16"/>
      <c r="J20" s="16"/>
      <c r="K20" s="16"/>
      <c r="L20" s="16"/>
      <c r="M20" s="16"/>
      <c r="N20" s="16"/>
      <c r="O20" s="16"/>
      <c r="P20" s="16"/>
      <c r="Q20" s="16"/>
      <c r="R20" s="16"/>
      <c r="S20" s="16"/>
      <c r="T20" s="16"/>
    </row>
    <row r="21" spans="1:20" ht="33" x14ac:dyDescent="0.25">
      <c r="A21" s="71" t="s">
        <v>17</v>
      </c>
      <c r="B21" s="70" t="s">
        <v>223</v>
      </c>
      <c r="C21" s="153">
        <v>67.013999999999996</v>
      </c>
      <c r="D21" s="16"/>
      <c r="E21" s="16"/>
      <c r="F21" s="16"/>
      <c r="G21" s="16"/>
      <c r="H21" s="16"/>
      <c r="I21" s="16"/>
      <c r="J21" s="16"/>
      <c r="K21" s="16"/>
      <c r="L21" s="16"/>
      <c r="M21" s="16"/>
      <c r="N21" s="16"/>
      <c r="O21" s="16"/>
      <c r="P21" s="16"/>
      <c r="Q21" s="16"/>
      <c r="R21" s="16"/>
      <c r="S21" s="16"/>
      <c r="T21" s="16"/>
    </row>
    <row r="22" spans="1:20" ht="85.5" customHeight="1" x14ac:dyDescent="0.25">
      <c r="A22" s="71" t="s">
        <v>15</v>
      </c>
      <c r="B22" s="70" t="s">
        <v>117</v>
      </c>
      <c r="C22" s="180" t="s">
        <v>242</v>
      </c>
      <c r="D22" s="16"/>
      <c r="E22" s="16"/>
      <c r="F22" s="16"/>
      <c r="G22" s="16"/>
      <c r="H22" s="16"/>
      <c r="I22" s="16"/>
      <c r="J22" s="16"/>
      <c r="K22" s="16"/>
      <c r="L22" s="16"/>
      <c r="M22" s="16"/>
      <c r="N22" s="16"/>
      <c r="O22" s="16"/>
      <c r="P22" s="16"/>
      <c r="Q22" s="16"/>
      <c r="R22" s="16"/>
      <c r="S22" s="16"/>
      <c r="T22" s="16"/>
    </row>
    <row r="23" spans="1:20" ht="33" x14ac:dyDescent="0.25">
      <c r="A23" s="71" t="s">
        <v>14</v>
      </c>
      <c r="B23" s="70" t="s">
        <v>206</v>
      </c>
      <c r="C23" s="151" t="s">
        <v>510</v>
      </c>
      <c r="D23" s="16"/>
      <c r="E23" s="16"/>
      <c r="F23" s="16"/>
      <c r="G23" s="16"/>
      <c r="H23" s="16"/>
      <c r="I23" s="16"/>
      <c r="J23" s="16"/>
      <c r="K23" s="16"/>
      <c r="L23" s="16"/>
      <c r="M23" s="16"/>
      <c r="N23" s="16"/>
      <c r="O23" s="16"/>
      <c r="P23" s="16"/>
      <c r="Q23" s="16"/>
      <c r="R23" s="16"/>
      <c r="S23" s="16"/>
      <c r="T23" s="16"/>
    </row>
    <row r="24" spans="1:20" ht="42.75" customHeight="1" x14ac:dyDescent="0.25">
      <c r="A24" s="71" t="s">
        <v>12</v>
      </c>
      <c r="B24" s="70" t="s">
        <v>13</v>
      </c>
      <c r="C24" s="150">
        <v>2022</v>
      </c>
      <c r="D24" s="16"/>
      <c r="E24" s="16"/>
      <c r="F24" s="16"/>
      <c r="G24" s="16"/>
      <c r="H24" s="16"/>
      <c r="I24" s="16"/>
      <c r="J24" s="16"/>
      <c r="K24" s="16"/>
      <c r="L24" s="16"/>
      <c r="M24" s="16"/>
      <c r="N24" s="16"/>
      <c r="O24" s="16"/>
      <c r="P24" s="16"/>
      <c r="Q24" s="16"/>
      <c r="R24" s="16"/>
      <c r="S24" s="16"/>
      <c r="T24" s="16"/>
    </row>
    <row r="25" spans="1:20" ht="42.75" customHeight="1" x14ac:dyDescent="0.25">
      <c r="A25" s="71" t="s">
        <v>10</v>
      </c>
      <c r="B25" s="70" t="s">
        <v>11</v>
      </c>
      <c r="C25" s="186">
        <v>2026</v>
      </c>
      <c r="D25" s="16"/>
      <c r="E25" s="16"/>
      <c r="F25" s="16"/>
      <c r="G25" s="16"/>
      <c r="H25" s="16"/>
      <c r="I25" s="16"/>
      <c r="J25" s="16"/>
      <c r="K25" s="16"/>
      <c r="L25" s="16"/>
      <c r="M25" s="16"/>
      <c r="N25" s="16"/>
      <c r="O25" s="16"/>
      <c r="P25" s="16"/>
      <c r="Q25" s="16"/>
      <c r="R25" s="16"/>
      <c r="S25" s="16"/>
      <c r="T25" s="16"/>
    </row>
    <row r="26" spans="1:20" ht="42.75" customHeight="1" x14ac:dyDescent="0.25">
      <c r="A26" s="71" t="s">
        <v>27</v>
      </c>
      <c r="B26" s="70" t="s">
        <v>9</v>
      </c>
      <c r="C26" s="215" t="s">
        <v>544</v>
      </c>
      <c r="D26" s="16"/>
      <c r="E26" s="16"/>
      <c r="F26" s="16"/>
      <c r="G26" s="16"/>
      <c r="H26" s="16"/>
      <c r="I26" s="16"/>
      <c r="J26" s="16"/>
      <c r="K26" s="16"/>
      <c r="L26" s="16"/>
      <c r="M26" s="16"/>
      <c r="N26" s="16"/>
      <c r="O26" s="16"/>
      <c r="P26" s="16"/>
      <c r="Q26" s="16"/>
      <c r="R26" s="16"/>
      <c r="S26" s="16"/>
      <c r="T26" s="16"/>
    </row>
    <row r="27" spans="1:20" ht="16.5" x14ac:dyDescent="0.25">
      <c r="A27" s="16"/>
      <c r="B27" s="16"/>
      <c r="C27" s="186" t="s">
        <v>242</v>
      </c>
      <c r="D27" s="16"/>
      <c r="E27" s="16"/>
      <c r="F27" s="16"/>
      <c r="G27" s="16"/>
      <c r="H27" s="16"/>
      <c r="I27" s="16"/>
      <c r="J27" s="16"/>
      <c r="K27" s="16"/>
      <c r="L27" s="16"/>
      <c r="M27" s="16"/>
      <c r="N27" s="16"/>
      <c r="O27" s="16"/>
      <c r="P27" s="16"/>
      <c r="Q27" s="16"/>
      <c r="R27" s="16"/>
      <c r="S27" s="16"/>
      <c r="T27" s="16"/>
    </row>
    <row r="28" spans="1:20" x14ac:dyDescent="0.25">
      <c r="A28" s="16"/>
      <c r="B28" s="16"/>
      <c r="C28" s="16"/>
      <c r="D28" s="16"/>
      <c r="E28" s="16"/>
      <c r="F28" s="16"/>
      <c r="G28" s="16"/>
      <c r="H28" s="16"/>
      <c r="I28" s="16"/>
      <c r="J28" s="16"/>
      <c r="K28" s="16"/>
      <c r="L28" s="16"/>
      <c r="M28" s="16"/>
      <c r="N28" s="16"/>
      <c r="O28" s="16"/>
      <c r="P28" s="16"/>
      <c r="Q28" s="16"/>
      <c r="R28" s="16"/>
      <c r="S28" s="16"/>
      <c r="T28" s="16"/>
    </row>
    <row r="29" spans="1:20" x14ac:dyDescent="0.25">
      <c r="A29" s="16"/>
      <c r="B29" s="16"/>
      <c r="C29" s="16"/>
      <c r="D29" s="16"/>
      <c r="E29" s="16"/>
      <c r="F29" s="16"/>
      <c r="G29" s="16"/>
      <c r="H29" s="16"/>
      <c r="I29" s="16"/>
      <c r="J29" s="16"/>
      <c r="K29" s="16"/>
      <c r="L29" s="16"/>
      <c r="M29" s="16"/>
      <c r="N29" s="16"/>
      <c r="O29" s="16"/>
      <c r="P29" s="16"/>
      <c r="Q29" s="16"/>
      <c r="R29" s="16"/>
      <c r="S29" s="16"/>
      <c r="T29" s="16"/>
    </row>
    <row r="30" spans="1:20" x14ac:dyDescent="0.25">
      <c r="A30" s="16"/>
      <c r="B30" s="16"/>
      <c r="C30" s="16"/>
      <c r="D30" s="16"/>
      <c r="E30" s="16"/>
      <c r="F30" s="16"/>
      <c r="G30" s="16"/>
      <c r="H30" s="16"/>
      <c r="I30" s="16"/>
      <c r="J30" s="16"/>
      <c r="K30" s="16"/>
      <c r="L30" s="16"/>
      <c r="M30" s="16"/>
      <c r="N30" s="16"/>
      <c r="O30" s="16"/>
      <c r="P30" s="16"/>
      <c r="Q30" s="16"/>
      <c r="R30" s="16"/>
      <c r="S30" s="16"/>
      <c r="T30" s="16"/>
    </row>
    <row r="31" spans="1:20" x14ac:dyDescent="0.25">
      <c r="A31" s="16"/>
      <c r="B31" s="16"/>
      <c r="C31" s="16"/>
      <c r="D31" s="16"/>
      <c r="E31" s="16"/>
      <c r="F31" s="16"/>
      <c r="G31" s="16"/>
      <c r="H31" s="16"/>
      <c r="I31" s="16"/>
      <c r="J31" s="16"/>
      <c r="K31" s="16"/>
      <c r="L31" s="16"/>
      <c r="M31" s="16"/>
      <c r="N31" s="16"/>
      <c r="O31" s="16"/>
      <c r="P31" s="16"/>
      <c r="Q31" s="16"/>
      <c r="R31" s="16"/>
      <c r="S31" s="16"/>
      <c r="T31" s="16"/>
    </row>
    <row r="32" spans="1:20" x14ac:dyDescent="0.25">
      <c r="A32" s="16"/>
      <c r="B32" s="16"/>
      <c r="C32" s="16"/>
      <c r="D32" s="16"/>
      <c r="E32" s="16"/>
      <c r="F32" s="16"/>
      <c r="G32" s="16"/>
      <c r="H32" s="16"/>
      <c r="I32" s="16"/>
      <c r="J32" s="16"/>
      <c r="K32" s="16"/>
      <c r="L32" s="16"/>
      <c r="M32" s="16"/>
      <c r="N32" s="16"/>
      <c r="O32" s="16"/>
      <c r="P32" s="16"/>
      <c r="Q32" s="16"/>
      <c r="R32" s="16"/>
      <c r="S32" s="16"/>
      <c r="T32" s="16"/>
    </row>
    <row r="33" spans="1:20" x14ac:dyDescent="0.25">
      <c r="A33" s="16"/>
      <c r="B33" s="16"/>
      <c r="C33" s="16"/>
      <c r="D33" s="16"/>
      <c r="E33" s="16"/>
      <c r="F33" s="16"/>
      <c r="G33" s="16"/>
      <c r="H33" s="16"/>
      <c r="I33" s="16"/>
      <c r="J33" s="16"/>
      <c r="K33" s="16"/>
      <c r="L33" s="16"/>
      <c r="M33" s="16"/>
      <c r="N33" s="16"/>
      <c r="O33" s="16"/>
      <c r="P33" s="16"/>
      <c r="Q33" s="16"/>
      <c r="R33" s="16"/>
      <c r="S33" s="16"/>
      <c r="T33" s="16"/>
    </row>
    <row r="34" spans="1:20" x14ac:dyDescent="0.25">
      <c r="A34" s="16"/>
      <c r="B34" s="16"/>
      <c r="C34" s="16"/>
      <c r="D34" s="16"/>
      <c r="E34" s="16"/>
      <c r="F34" s="16"/>
      <c r="G34" s="16"/>
      <c r="H34" s="16"/>
      <c r="I34" s="16"/>
      <c r="J34" s="16"/>
      <c r="K34" s="16"/>
      <c r="L34" s="16"/>
      <c r="M34" s="16"/>
      <c r="N34" s="16"/>
      <c r="O34" s="16"/>
      <c r="P34" s="16"/>
      <c r="Q34" s="16"/>
      <c r="R34" s="16"/>
      <c r="S34" s="16"/>
      <c r="T34" s="16"/>
    </row>
    <row r="35" spans="1:20" x14ac:dyDescent="0.25">
      <c r="A35" s="16"/>
      <c r="B35" s="16"/>
      <c r="C35" s="16"/>
      <c r="D35" s="16"/>
      <c r="E35" s="16"/>
      <c r="F35" s="16"/>
      <c r="G35" s="16"/>
      <c r="H35" s="16"/>
      <c r="I35" s="16"/>
      <c r="J35" s="16"/>
      <c r="K35" s="16"/>
      <c r="L35" s="16"/>
      <c r="M35" s="16"/>
      <c r="N35" s="16"/>
      <c r="O35" s="16"/>
      <c r="P35" s="16"/>
      <c r="Q35" s="16"/>
      <c r="R35" s="16"/>
      <c r="S35" s="16"/>
      <c r="T35" s="16"/>
    </row>
    <row r="36" spans="1:20" x14ac:dyDescent="0.25">
      <c r="A36" s="16"/>
      <c r="B36" s="16"/>
      <c r="C36" s="16"/>
      <c r="D36" s="16"/>
      <c r="E36" s="16"/>
      <c r="F36" s="16"/>
      <c r="G36" s="16"/>
      <c r="H36" s="16"/>
      <c r="I36" s="16"/>
      <c r="J36" s="16"/>
      <c r="K36" s="16"/>
      <c r="L36" s="16"/>
      <c r="M36" s="16"/>
      <c r="N36" s="16"/>
      <c r="O36" s="16"/>
      <c r="P36" s="16"/>
      <c r="Q36" s="16"/>
      <c r="R36" s="16"/>
      <c r="S36" s="16"/>
      <c r="T36" s="16"/>
    </row>
    <row r="37" spans="1:20" x14ac:dyDescent="0.25">
      <c r="A37" s="16"/>
      <c r="B37" s="16"/>
      <c r="C37" s="16"/>
      <c r="D37" s="16"/>
      <c r="E37" s="16"/>
      <c r="F37" s="16"/>
      <c r="G37" s="16"/>
      <c r="H37" s="16"/>
      <c r="I37" s="16"/>
      <c r="J37" s="16"/>
      <c r="K37" s="16"/>
      <c r="L37" s="16"/>
      <c r="M37" s="16"/>
      <c r="N37" s="16"/>
      <c r="O37" s="16"/>
      <c r="P37" s="16"/>
      <c r="Q37" s="16"/>
      <c r="R37" s="16"/>
      <c r="S37" s="16"/>
      <c r="T37" s="16"/>
    </row>
    <row r="38" spans="1:20" x14ac:dyDescent="0.25">
      <c r="A38" s="16"/>
      <c r="B38" s="16"/>
      <c r="C38" s="16"/>
      <c r="D38" s="16"/>
      <c r="E38" s="16"/>
      <c r="F38" s="16"/>
      <c r="G38" s="16"/>
      <c r="H38" s="16"/>
      <c r="I38" s="16"/>
      <c r="J38" s="16"/>
      <c r="K38" s="16"/>
      <c r="L38" s="16"/>
      <c r="M38" s="16"/>
      <c r="N38" s="16"/>
      <c r="O38" s="16"/>
      <c r="P38" s="16"/>
      <c r="Q38" s="16"/>
      <c r="R38" s="16"/>
      <c r="S38" s="16"/>
      <c r="T38" s="16"/>
    </row>
    <row r="39" spans="1:20" x14ac:dyDescent="0.25">
      <c r="A39" s="16"/>
      <c r="B39" s="16"/>
      <c r="C39" s="16"/>
      <c r="D39" s="16"/>
      <c r="E39" s="16"/>
      <c r="F39" s="16"/>
      <c r="G39" s="16"/>
      <c r="H39" s="16"/>
      <c r="I39" s="16"/>
      <c r="J39" s="16"/>
      <c r="K39" s="16"/>
      <c r="L39" s="16"/>
      <c r="M39" s="16"/>
      <c r="N39" s="16"/>
      <c r="O39" s="16"/>
      <c r="P39" s="16"/>
      <c r="Q39" s="16"/>
      <c r="R39" s="16"/>
      <c r="S39" s="16"/>
      <c r="T39" s="16"/>
    </row>
    <row r="40" spans="1:20" x14ac:dyDescent="0.25">
      <c r="A40" s="16"/>
      <c r="B40" s="16"/>
      <c r="C40" s="16"/>
      <c r="D40" s="16"/>
      <c r="E40" s="16"/>
      <c r="F40" s="16"/>
      <c r="G40" s="16"/>
      <c r="H40" s="16"/>
      <c r="I40" s="16"/>
      <c r="J40" s="16"/>
      <c r="K40" s="16"/>
      <c r="L40" s="16"/>
      <c r="M40" s="16"/>
      <c r="N40" s="16"/>
      <c r="O40" s="16"/>
      <c r="P40" s="16"/>
      <c r="Q40" s="16"/>
      <c r="R40" s="16"/>
      <c r="S40" s="16"/>
      <c r="T40" s="16"/>
    </row>
    <row r="41" spans="1:20" x14ac:dyDescent="0.25">
      <c r="A41" s="16"/>
      <c r="B41" s="16"/>
      <c r="C41" s="16"/>
      <c r="D41" s="16"/>
      <c r="E41" s="16"/>
      <c r="F41" s="16"/>
      <c r="G41" s="16"/>
      <c r="H41" s="16"/>
      <c r="I41" s="16"/>
      <c r="J41" s="16"/>
      <c r="K41" s="16"/>
      <c r="L41" s="16"/>
      <c r="M41" s="16"/>
      <c r="N41" s="16"/>
      <c r="O41" s="16"/>
      <c r="P41" s="16"/>
      <c r="Q41" s="16"/>
      <c r="R41" s="16"/>
      <c r="S41" s="16"/>
      <c r="T41" s="16"/>
    </row>
    <row r="42" spans="1:20" x14ac:dyDescent="0.25">
      <c r="A42" s="16"/>
      <c r="B42" s="16"/>
      <c r="C42" s="16"/>
      <c r="D42" s="16"/>
      <c r="E42" s="16"/>
      <c r="F42" s="16"/>
      <c r="G42" s="16"/>
      <c r="H42" s="16"/>
      <c r="I42" s="16"/>
      <c r="J42" s="16"/>
      <c r="K42" s="16"/>
      <c r="L42" s="16"/>
      <c r="M42" s="16"/>
      <c r="N42" s="16"/>
      <c r="O42" s="16"/>
      <c r="P42" s="16"/>
      <c r="Q42" s="16"/>
      <c r="R42" s="16"/>
      <c r="S42" s="16"/>
      <c r="T42" s="16"/>
    </row>
    <row r="43" spans="1:20" x14ac:dyDescent="0.25">
      <c r="A43" s="16"/>
      <c r="B43" s="16"/>
      <c r="C43" s="16"/>
      <c r="D43" s="16"/>
      <c r="E43" s="16"/>
      <c r="F43" s="16"/>
      <c r="G43" s="16"/>
      <c r="H43" s="16"/>
      <c r="I43" s="16"/>
      <c r="J43" s="16"/>
      <c r="K43" s="16"/>
      <c r="L43" s="16"/>
      <c r="M43" s="16"/>
      <c r="N43" s="16"/>
      <c r="O43" s="16"/>
      <c r="P43" s="16"/>
      <c r="Q43" s="16"/>
      <c r="R43" s="16"/>
      <c r="S43" s="16"/>
      <c r="T43" s="16"/>
    </row>
    <row r="44" spans="1:20" x14ac:dyDescent="0.25">
      <c r="A44" s="16"/>
      <c r="B44" s="16"/>
      <c r="C44" s="16"/>
      <c r="D44" s="16"/>
      <c r="E44" s="16"/>
      <c r="F44" s="16"/>
      <c r="G44" s="16"/>
      <c r="H44" s="16"/>
      <c r="I44" s="16"/>
      <c r="J44" s="16"/>
      <c r="K44" s="16"/>
      <c r="L44" s="16"/>
      <c r="M44" s="16"/>
      <c r="N44" s="16"/>
      <c r="O44" s="16"/>
      <c r="P44" s="16"/>
      <c r="Q44" s="16"/>
      <c r="R44" s="16"/>
      <c r="S44" s="16"/>
      <c r="T44" s="16"/>
    </row>
    <row r="45" spans="1:20" x14ac:dyDescent="0.25">
      <c r="A45" s="16"/>
      <c r="B45" s="16"/>
      <c r="C45" s="16"/>
      <c r="D45" s="16"/>
      <c r="E45" s="16"/>
      <c r="F45" s="16"/>
      <c r="G45" s="16"/>
      <c r="H45" s="16"/>
      <c r="I45" s="16"/>
      <c r="J45" s="16"/>
      <c r="K45" s="16"/>
      <c r="L45" s="16"/>
      <c r="M45" s="16"/>
      <c r="N45" s="16"/>
      <c r="O45" s="16"/>
      <c r="P45" s="16"/>
      <c r="Q45" s="16"/>
      <c r="R45" s="16"/>
      <c r="S45" s="16"/>
      <c r="T45" s="16"/>
    </row>
    <row r="46" spans="1:20" x14ac:dyDescent="0.25">
      <c r="A46" s="16"/>
      <c r="B46" s="16"/>
      <c r="C46" s="16"/>
      <c r="D46" s="16"/>
      <c r="E46" s="16"/>
      <c r="F46" s="16"/>
      <c r="G46" s="16"/>
      <c r="H46" s="16"/>
      <c r="I46" s="16"/>
      <c r="J46" s="16"/>
      <c r="K46" s="16"/>
      <c r="L46" s="16"/>
      <c r="M46" s="16"/>
      <c r="N46" s="16"/>
      <c r="O46" s="16"/>
      <c r="P46" s="16"/>
      <c r="Q46" s="16"/>
      <c r="R46" s="16"/>
      <c r="S46" s="16"/>
      <c r="T46" s="16"/>
    </row>
    <row r="47" spans="1:20" x14ac:dyDescent="0.25">
      <c r="A47" s="16"/>
      <c r="B47" s="16"/>
      <c r="C47" s="16"/>
      <c r="D47" s="16"/>
      <c r="E47" s="16"/>
      <c r="F47" s="16"/>
      <c r="G47" s="16"/>
      <c r="H47" s="16"/>
      <c r="I47" s="16"/>
      <c r="J47" s="16"/>
      <c r="K47" s="16"/>
      <c r="L47" s="16"/>
      <c r="M47" s="16"/>
      <c r="N47" s="16"/>
      <c r="O47" s="16"/>
      <c r="P47" s="16"/>
      <c r="Q47" s="16"/>
      <c r="R47" s="16"/>
      <c r="S47" s="16"/>
      <c r="T47" s="16"/>
    </row>
    <row r="48" spans="1:20" x14ac:dyDescent="0.25">
      <c r="A48" s="16"/>
      <c r="B48" s="16"/>
      <c r="C48" s="16"/>
      <c r="D48" s="16"/>
      <c r="E48" s="16"/>
      <c r="F48" s="16"/>
      <c r="G48" s="16"/>
      <c r="H48" s="16"/>
      <c r="I48" s="16"/>
      <c r="J48" s="16"/>
      <c r="K48" s="16"/>
      <c r="L48" s="16"/>
      <c r="M48" s="16"/>
      <c r="N48" s="16"/>
      <c r="O48" s="16"/>
      <c r="P48" s="16"/>
      <c r="Q48" s="16"/>
      <c r="R48" s="16"/>
      <c r="S48" s="16"/>
      <c r="T48" s="16"/>
    </row>
    <row r="49" spans="1:20" x14ac:dyDescent="0.25">
      <c r="A49" s="16"/>
      <c r="B49" s="16"/>
      <c r="C49" s="16"/>
      <c r="D49" s="16"/>
      <c r="E49" s="16"/>
      <c r="F49" s="16"/>
      <c r="G49" s="16"/>
      <c r="H49" s="16"/>
      <c r="I49" s="16"/>
      <c r="J49" s="16"/>
      <c r="K49" s="16"/>
      <c r="L49" s="16"/>
      <c r="M49" s="16"/>
      <c r="N49" s="16"/>
      <c r="O49" s="16"/>
      <c r="P49" s="16"/>
      <c r="Q49" s="16"/>
      <c r="R49" s="16"/>
      <c r="S49" s="16"/>
      <c r="T49" s="16"/>
    </row>
    <row r="50" spans="1:20" x14ac:dyDescent="0.25">
      <c r="A50" s="16"/>
      <c r="B50" s="16"/>
      <c r="C50" s="16"/>
      <c r="D50" s="16"/>
      <c r="E50" s="16"/>
      <c r="F50" s="16"/>
      <c r="G50" s="16"/>
      <c r="H50" s="16"/>
      <c r="I50" s="16"/>
      <c r="J50" s="16"/>
      <c r="K50" s="16"/>
      <c r="L50" s="16"/>
      <c r="M50" s="16"/>
      <c r="N50" s="16"/>
      <c r="O50" s="16"/>
      <c r="P50" s="16"/>
      <c r="Q50" s="16"/>
      <c r="R50" s="16"/>
      <c r="S50" s="16"/>
      <c r="T50" s="16"/>
    </row>
    <row r="51" spans="1:20" x14ac:dyDescent="0.25">
      <c r="A51" s="16"/>
      <c r="B51" s="16"/>
      <c r="C51" s="16"/>
      <c r="D51" s="16"/>
      <c r="E51" s="16"/>
      <c r="F51" s="16"/>
      <c r="G51" s="16"/>
      <c r="H51" s="16"/>
      <c r="I51" s="16"/>
      <c r="J51" s="16"/>
      <c r="K51" s="16"/>
      <c r="L51" s="16"/>
      <c r="M51" s="16"/>
      <c r="N51" s="16"/>
      <c r="O51" s="16"/>
      <c r="P51" s="16"/>
      <c r="Q51" s="16"/>
      <c r="R51" s="16"/>
      <c r="S51" s="16"/>
      <c r="T51" s="16"/>
    </row>
    <row r="52" spans="1:20" x14ac:dyDescent="0.25">
      <c r="A52" s="16"/>
      <c r="B52" s="16"/>
      <c r="C52" s="16"/>
      <c r="D52" s="16"/>
      <c r="E52" s="16"/>
      <c r="F52" s="16"/>
      <c r="G52" s="16"/>
      <c r="H52" s="16"/>
      <c r="I52" s="16"/>
      <c r="J52" s="16"/>
      <c r="K52" s="16"/>
      <c r="L52" s="16"/>
      <c r="M52" s="16"/>
      <c r="N52" s="16"/>
      <c r="O52" s="16"/>
      <c r="P52" s="16"/>
      <c r="Q52" s="16"/>
      <c r="R52" s="16"/>
      <c r="S52" s="16"/>
      <c r="T52" s="16"/>
    </row>
    <row r="53" spans="1:20" x14ac:dyDescent="0.25">
      <c r="A53" s="16"/>
      <c r="B53" s="16"/>
      <c r="C53" s="16"/>
      <c r="D53" s="16"/>
      <c r="E53" s="16"/>
      <c r="F53" s="16"/>
      <c r="G53" s="16"/>
      <c r="H53" s="16"/>
      <c r="I53" s="16"/>
      <c r="J53" s="16"/>
      <c r="K53" s="16"/>
      <c r="L53" s="16"/>
      <c r="M53" s="16"/>
      <c r="N53" s="16"/>
      <c r="O53" s="16"/>
      <c r="P53" s="16"/>
      <c r="Q53" s="16"/>
      <c r="R53" s="16"/>
      <c r="S53" s="16"/>
      <c r="T53" s="16"/>
    </row>
    <row r="54" spans="1:20" x14ac:dyDescent="0.25">
      <c r="A54" s="16"/>
      <c r="B54" s="16"/>
      <c r="C54" s="16"/>
      <c r="D54" s="16"/>
      <c r="E54" s="16"/>
      <c r="F54" s="16"/>
      <c r="G54" s="16"/>
      <c r="H54" s="16"/>
      <c r="I54" s="16"/>
      <c r="J54" s="16"/>
      <c r="K54" s="16"/>
      <c r="L54" s="16"/>
      <c r="M54" s="16"/>
      <c r="N54" s="16"/>
      <c r="O54" s="16"/>
      <c r="P54" s="16"/>
      <c r="Q54" s="16"/>
      <c r="R54" s="16"/>
      <c r="S54" s="16"/>
      <c r="T54" s="16"/>
    </row>
    <row r="55" spans="1:20" x14ac:dyDescent="0.25">
      <c r="A55" s="16"/>
      <c r="B55" s="16"/>
      <c r="C55" s="16"/>
      <c r="D55" s="16"/>
      <c r="E55" s="16"/>
      <c r="F55" s="16"/>
      <c r="G55" s="16"/>
      <c r="H55" s="16"/>
      <c r="I55" s="16"/>
      <c r="J55" s="16"/>
      <c r="K55" s="16"/>
      <c r="L55" s="16"/>
      <c r="M55" s="16"/>
      <c r="N55" s="16"/>
      <c r="O55" s="16"/>
      <c r="P55" s="16"/>
      <c r="Q55" s="16"/>
      <c r="R55" s="16"/>
      <c r="S55" s="16"/>
      <c r="T55" s="16"/>
    </row>
    <row r="56" spans="1:20" x14ac:dyDescent="0.25">
      <c r="A56" s="16"/>
      <c r="B56" s="16"/>
      <c r="C56" s="16"/>
      <c r="D56" s="16"/>
      <c r="E56" s="16"/>
      <c r="F56" s="16"/>
      <c r="G56" s="16"/>
      <c r="H56" s="16"/>
      <c r="I56" s="16"/>
      <c r="J56" s="16"/>
      <c r="K56" s="16"/>
      <c r="L56" s="16"/>
      <c r="M56" s="16"/>
      <c r="N56" s="16"/>
      <c r="O56" s="16"/>
      <c r="P56" s="16"/>
      <c r="Q56" s="16"/>
      <c r="R56" s="16"/>
      <c r="S56" s="16"/>
      <c r="T56" s="16"/>
    </row>
    <row r="57" spans="1:20" x14ac:dyDescent="0.25">
      <c r="A57" s="16"/>
      <c r="B57" s="16"/>
      <c r="C57" s="16"/>
      <c r="D57" s="16"/>
      <c r="E57" s="16"/>
      <c r="F57" s="16"/>
      <c r="G57" s="16"/>
      <c r="H57" s="16"/>
      <c r="I57" s="16"/>
      <c r="J57" s="16"/>
      <c r="K57" s="16"/>
      <c r="L57" s="16"/>
      <c r="M57" s="16"/>
      <c r="N57" s="16"/>
      <c r="O57" s="16"/>
      <c r="P57" s="16"/>
      <c r="Q57" s="16"/>
      <c r="R57" s="16"/>
      <c r="S57" s="16"/>
      <c r="T57" s="16"/>
    </row>
    <row r="58" spans="1:20" x14ac:dyDescent="0.25">
      <c r="A58" s="16"/>
      <c r="B58" s="16"/>
      <c r="C58" s="16"/>
      <c r="D58" s="16"/>
      <c r="E58" s="16"/>
      <c r="F58" s="16"/>
      <c r="G58" s="16"/>
      <c r="H58" s="16"/>
      <c r="I58" s="16"/>
      <c r="J58" s="16"/>
      <c r="K58" s="16"/>
      <c r="L58" s="16"/>
      <c r="M58" s="16"/>
      <c r="N58" s="16"/>
      <c r="O58" s="16"/>
      <c r="P58" s="16"/>
      <c r="Q58" s="16"/>
      <c r="R58" s="16"/>
      <c r="S58" s="16"/>
      <c r="T58" s="16"/>
    </row>
    <row r="59" spans="1:20" x14ac:dyDescent="0.25">
      <c r="A59" s="16"/>
      <c r="B59" s="16"/>
      <c r="C59" s="16"/>
      <c r="D59" s="16"/>
      <c r="E59" s="16"/>
      <c r="F59" s="16"/>
      <c r="G59" s="16"/>
      <c r="H59" s="16"/>
      <c r="I59" s="16"/>
      <c r="J59" s="16"/>
      <c r="K59" s="16"/>
      <c r="L59" s="16"/>
      <c r="M59" s="16"/>
      <c r="N59" s="16"/>
      <c r="O59" s="16"/>
      <c r="P59" s="16"/>
      <c r="Q59" s="16"/>
      <c r="R59" s="16"/>
      <c r="S59" s="16"/>
      <c r="T59" s="16"/>
    </row>
    <row r="60" spans="1:20" x14ac:dyDescent="0.25">
      <c r="A60" s="16"/>
      <c r="B60" s="16"/>
      <c r="C60" s="16"/>
      <c r="D60" s="16"/>
      <c r="E60" s="16"/>
      <c r="F60" s="16"/>
      <c r="G60" s="16"/>
      <c r="H60" s="16"/>
      <c r="I60" s="16"/>
      <c r="J60" s="16"/>
      <c r="K60" s="16"/>
      <c r="L60" s="16"/>
      <c r="M60" s="16"/>
      <c r="N60" s="16"/>
      <c r="O60" s="16"/>
      <c r="P60" s="16"/>
      <c r="Q60" s="16"/>
      <c r="R60" s="16"/>
      <c r="S60" s="16"/>
      <c r="T60" s="16"/>
    </row>
    <row r="61" spans="1:20" x14ac:dyDescent="0.25">
      <c r="A61" s="16"/>
      <c r="B61" s="16"/>
      <c r="C61" s="16"/>
      <c r="D61" s="16"/>
      <c r="E61" s="16"/>
      <c r="F61" s="16"/>
      <c r="G61" s="16"/>
      <c r="H61" s="16"/>
      <c r="I61" s="16"/>
      <c r="J61" s="16"/>
      <c r="K61" s="16"/>
      <c r="L61" s="16"/>
      <c r="M61" s="16"/>
      <c r="N61" s="16"/>
      <c r="O61" s="16"/>
      <c r="P61" s="16"/>
      <c r="Q61" s="16"/>
      <c r="R61" s="16"/>
      <c r="S61" s="16"/>
      <c r="T61" s="16"/>
    </row>
    <row r="62" spans="1:20" x14ac:dyDescent="0.25">
      <c r="A62" s="16"/>
      <c r="B62" s="16"/>
      <c r="C62" s="16"/>
      <c r="D62" s="16"/>
      <c r="E62" s="16"/>
      <c r="F62" s="16"/>
      <c r="G62" s="16"/>
      <c r="H62" s="16"/>
      <c r="I62" s="16"/>
      <c r="J62" s="16"/>
      <c r="K62" s="16"/>
      <c r="L62" s="16"/>
      <c r="M62" s="16"/>
      <c r="N62" s="16"/>
      <c r="O62" s="16"/>
      <c r="P62" s="16"/>
      <c r="Q62" s="16"/>
      <c r="R62" s="16"/>
      <c r="S62" s="16"/>
      <c r="T62" s="16"/>
    </row>
    <row r="63" spans="1:20" x14ac:dyDescent="0.25">
      <c r="A63" s="16"/>
      <c r="B63" s="16"/>
      <c r="C63" s="16"/>
      <c r="D63" s="16"/>
      <c r="E63" s="16"/>
      <c r="F63" s="16"/>
      <c r="G63" s="16"/>
      <c r="H63" s="16"/>
      <c r="I63" s="16"/>
      <c r="J63" s="16"/>
      <c r="K63" s="16"/>
      <c r="L63" s="16"/>
      <c r="M63" s="16"/>
      <c r="N63" s="16"/>
      <c r="O63" s="16"/>
      <c r="P63" s="16"/>
      <c r="Q63" s="16"/>
      <c r="R63" s="16"/>
      <c r="S63" s="16"/>
      <c r="T63" s="16"/>
    </row>
    <row r="64" spans="1:20" x14ac:dyDescent="0.25">
      <c r="A64" s="16"/>
      <c r="B64" s="16"/>
      <c r="C64" s="16"/>
      <c r="D64" s="16"/>
      <c r="E64" s="16"/>
      <c r="F64" s="16"/>
      <c r="G64" s="16"/>
      <c r="H64" s="16"/>
      <c r="I64" s="16"/>
      <c r="J64" s="16"/>
      <c r="K64" s="16"/>
      <c r="L64" s="16"/>
      <c r="M64" s="16"/>
      <c r="N64" s="16"/>
      <c r="O64" s="16"/>
      <c r="P64" s="16"/>
      <c r="Q64" s="16"/>
      <c r="R64" s="16"/>
      <c r="S64" s="16"/>
      <c r="T64" s="16"/>
    </row>
    <row r="65" spans="1:20" x14ac:dyDescent="0.25">
      <c r="A65" s="16"/>
      <c r="B65" s="16"/>
      <c r="C65" s="16"/>
      <c r="D65" s="16"/>
      <c r="E65" s="16"/>
      <c r="F65" s="16"/>
      <c r="G65" s="16"/>
      <c r="H65" s="16"/>
      <c r="I65" s="16"/>
      <c r="J65" s="16"/>
      <c r="K65" s="16"/>
      <c r="L65" s="16"/>
      <c r="M65" s="16"/>
      <c r="N65" s="16"/>
      <c r="O65" s="16"/>
      <c r="P65" s="16"/>
      <c r="Q65" s="16"/>
      <c r="R65" s="16"/>
      <c r="S65" s="16"/>
      <c r="T65" s="16"/>
    </row>
    <row r="66" spans="1:20" x14ac:dyDescent="0.25">
      <c r="A66" s="16"/>
      <c r="B66" s="16"/>
      <c r="C66" s="16"/>
      <c r="D66" s="16"/>
      <c r="E66" s="16"/>
      <c r="F66" s="16"/>
      <c r="G66" s="16"/>
      <c r="H66" s="16"/>
      <c r="I66" s="16"/>
      <c r="J66" s="16"/>
      <c r="K66" s="16"/>
      <c r="L66" s="16"/>
      <c r="M66" s="16"/>
      <c r="N66" s="16"/>
      <c r="O66" s="16"/>
      <c r="P66" s="16"/>
      <c r="Q66" s="16"/>
      <c r="R66" s="16"/>
      <c r="S66" s="16"/>
      <c r="T66" s="16"/>
    </row>
    <row r="67" spans="1:20" x14ac:dyDescent="0.25">
      <c r="A67" s="16"/>
      <c r="B67" s="16"/>
      <c r="C67" s="16"/>
      <c r="D67" s="16"/>
      <c r="E67" s="16"/>
      <c r="F67" s="16"/>
      <c r="G67" s="16"/>
      <c r="H67" s="16"/>
      <c r="I67" s="16"/>
      <c r="J67" s="16"/>
      <c r="K67" s="16"/>
      <c r="L67" s="16"/>
      <c r="M67" s="16"/>
      <c r="N67" s="16"/>
      <c r="O67" s="16"/>
      <c r="P67" s="16"/>
      <c r="Q67" s="16"/>
      <c r="R67" s="16"/>
      <c r="S67" s="16"/>
      <c r="T67" s="16"/>
    </row>
    <row r="68" spans="1:20" x14ac:dyDescent="0.25">
      <c r="A68" s="16"/>
      <c r="B68" s="16"/>
      <c r="C68" s="16"/>
      <c r="D68" s="16"/>
      <c r="E68" s="16"/>
      <c r="F68" s="16"/>
      <c r="G68" s="16"/>
      <c r="H68" s="16"/>
      <c r="I68" s="16"/>
      <c r="J68" s="16"/>
      <c r="K68" s="16"/>
      <c r="L68" s="16"/>
      <c r="M68" s="16"/>
      <c r="N68" s="16"/>
      <c r="O68" s="16"/>
      <c r="P68" s="16"/>
      <c r="Q68" s="16"/>
      <c r="R68" s="16"/>
      <c r="S68" s="16"/>
      <c r="T68" s="16"/>
    </row>
    <row r="69" spans="1:20" x14ac:dyDescent="0.25">
      <c r="A69" s="16"/>
      <c r="B69" s="16"/>
      <c r="C69" s="16"/>
      <c r="D69" s="16"/>
      <c r="E69" s="16"/>
      <c r="F69" s="16"/>
      <c r="G69" s="16"/>
      <c r="H69" s="16"/>
      <c r="I69" s="16"/>
      <c r="J69" s="16"/>
      <c r="K69" s="16"/>
      <c r="L69" s="16"/>
      <c r="M69" s="16"/>
      <c r="N69" s="16"/>
      <c r="O69" s="16"/>
      <c r="P69" s="16"/>
      <c r="Q69" s="16"/>
      <c r="R69" s="16"/>
      <c r="S69" s="16"/>
      <c r="T69" s="16"/>
    </row>
    <row r="70" spans="1:20" x14ac:dyDescent="0.25">
      <c r="A70" s="16"/>
      <c r="B70" s="16"/>
      <c r="C70" s="16"/>
      <c r="D70" s="16"/>
      <c r="E70" s="16"/>
      <c r="F70" s="16"/>
      <c r="G70" s="16"/>
      <c r="H70" s="16"/>
      <c r="I70" s="16"/>
      <c r="J70" s="16"/>
      <c r="K70" s="16"/>
      <c r="L70" s="16"/>
      <c r="M70" s="16"/>
      <c r="N70" s="16"/>
      <c r="O70" s="16"/>
      <c r="P70" s="16"/>
      <c r="Q70" s="16"/>
      <c r="R70" s="16"/>
      <c r="S70" s="16"/>
      <c r="T70" s="16"/>
    </row>
    <row r="71" spans="1:20" x14ac:dyDescent="0.25">
      <c r="A71" s="16"/>
      <c r="B71" s="16"/>
      <c r="C71" s="16"/>
      <c r="D71" s="16"/>
      <c r="E71" s="16"/>
      <c r="F71" s="16"/>
      <c r="G71" s="16"/>
      <c r="H71" s="16"/>
      <c r="I71" s="16"/>
      <c r="J71" s="16"/>
      <c r="K71" s="16"/>
      <c r="L71" s="16"/>
      <c r="M71" s="16"/>
      <c r="N71" s="16"/>
      <c r="O71" s="16"/>
      <c r="P71" s="16"/>
      <c r="Q71" s="16"/>
      <c r="R71" s="16"/>
      <c r="S71" s="16"/>
      <c r="T71" s="16"/>
    </row>
    <row r="72" spans="1:20" x14ac:dyDescent="0.25">
      <c r="A72" s="16"/>
      <c r="B72" s="16"/>
      <c r="C72" s="16"/>
      <c r="D72" s="16"/>
      <c r="E72" s="16"/>
      <c r="F72" s="16"/>
      <c r="G72" s="16"/>
      <c r="H72" s="16"/>
      <c r="I72" s="16"/>
      <c r="J72" s="16"/>
      <c r="K72" s="16"/>
      <c r="L72" s="16"/>
      <c r="M72" s="16"/>
      <c r="N72" s="16"/>
      <c r="O72" s="16"/>
      <c r="P72" s="16"/>
      <c r="Q72" s="16"/>
      <c r="R72" s="16"/>
      <c r="S72" s="16"/>
      <c r="T72" s="16"/>
    </row>
    <row r="73" spans="1:20" x14ac:dyDescent="0.25">
      <c r="A73" s="16"/>
      <c r="B73" s="16"/>
      <c r="C73" s="16"/>
      <c r="D73" s="16"/>
      <c r="E73" s="16"/>
      <c r="F73" s="16"/>
      <c r="G73" s="16"/>
      <c r="H73" s="16"/>
      <c r="I73" s="16"/>
      <c r="J73" s="16"/>
      <c r="K73" s="16"/>
      <c r="L73" s="16"/>
      <c r="M73" s="16"/>
      <c r="N73" s="16"/>
      <c r="O73" s="16"/>
      <c r="P73" s="16"/>
      <c r="Q73" s="16"/>
      <c r="R73" s="16"/>
      <c r="S73" s="16"/>
      <c r="T73" s="16"/>
    </row>
    <row r="74" spans="1:20" x14ac:dyDescent="0.25">
      <c r="A74" s="16"/>
      <c r="B74" s="16"/>
      <c r="C74" s="16"/>
      <c r="D74" s="16"/>
      <c r="E74" s="16"/>
      <c r="F74" s="16"/>
      <c r="G74" s="16"/>
      <c r="H74" s="16"/>
      <c r="I74" s="16"/>
      <c r="J74" s="16"/>
      <c r="K74" s="16"/>
      <c r="L74" s="16"/>
      <c r="M74" s="16"/>
      <c r="N74" s="16"/>
      <c r="O74" s="16"/>
      <c r="P74" s="16"/>
      <c r="Q74" s="16"/>
      <c r="R74" s="16"/>
      <c r="S74" s="16"/>
      <c r="T74" s="16"/>
    </row>
    <row r="75" spans="1:20" x14ac:dyDescent="0.25">
      <c r="A75" s="16"/>
      <c r="B75" s="16"/>
      <c r="C75" s="16"/>
      <c r="D75" s="16"/>
      <c r="E75" s="16"/>
      <c r="F75" s="16"/>
      <c r="G75" s="16"/>
      <c r="H75" s="16"/>
      <c r="I75" s="16"/>
      <c r="J75" s="16"/>
      <c r="K75" s="16"/>
      <c r="L75" s="16"/>
      <c r="M75" s="16"/>
      <c r="N75" s="16"/>
      <c r="O75" s="16"/>
      <c r="P75" s="16"/>
      <c r="Q75" s="16"/>
      <c r="R75" s="16"/>
      <c r="S75" s="16"/>
      <c r="T75" s="16"/>
    </row>
    <row r="76" spans="1:20" x14ac:dyDescent="0.25">
      <c r="A76" s="16"/>
      <c r="B76" s="16"/>
      <c r="C76" s="16"/>
      <c r="D76" s="16"/>
      <c r="E76" s="16"/>
      <c r="F76" s="16"/>
      <c r="G76" s="16"/>
      <c r="H76" s="16"/>
      <c r="I76" s="16"/>
      <c r="J76" s="16"/>
      <c r="K76" s="16"/>
      <c r="L76" s="16"/>
      <c r="M76" s="16"/>
      <c r="N76" s="16"/>
      <c r="O76" s="16"/>
      <c r="P76" s="16"/>
      <c r="Q76" s="16"/>
      <c r="R76" s="16"/>
      <c r="S76" s="16"/>
      <c r="T76" s="16"/>
    </row>
    <row r="77" spans="1:20" x14ac:dyDescent="0.25">
      <c r="A77" s="16"/>
      <c r="B77" s="16"/>
      <c r="C77" s="16"/>
      <c r="D77" s="16"/>
      <c r="E77" s="16"/>
      <c r="F77" s="16"/>
      <c r="G77" s="16"/>
      <c r="H77" s="16"/>
      <c r="I77" s="16"/>
      <c r="J77" s="16"/>
      <c r="K77" s="16"/>
      <c r="L77" s="16"/>
      <c r="M77" s="16"/>
      <c r="N77" s="16"/>
      <c r="O77" s="16"/>
      <c r="P77" s="16"/>
      <c r="Q77" s="16"/>
      <c r="R77" s="16"/>
      <c r="S77" s="16"/>
      <c r="T77" s="16"/>
    </row>
    <row r="78" spans="1:20" x14ac:dyDescent="0.25">
      <c r="A78" s="16"/>
      <c r="B78" s="16"/>
      <c r="C78" s="16"/>
      <c r="D78" s="16"/>
      <c r="E78" s="16"/>
      <c r="F78" s="16"/>
      <c r="G78" s="16"/>
      <c r="H78" s="16"/>
      <c r="I78" s="16"/>
      <c r="J78" s="16"/>
      <c r="K78" s="16"/>
      <c r="L78" s="16"/>
      <c r="M78" s="16"/>
      <c r="N78" s="16"/>
      <c r="O78" s="16"/>
      <c r="P78" s="16"/>
      <c r="Q78" s="16"/>
      <c r="R78" s="16"/>
      <c r="S78" s="16"/>
      <c r="T78" s="16"/>
    </row>
    <row r="79" spans="1:20" x14ac:dyDescent="0.25">
      <c r="A79" s="16"/>
      <c r="B79" s="16"/>
      <c r="C79" s="16"/>
      <c r="D79" s="16"/>
      <c r="E79" s="16"/>
      <c r="F79" s="16"/>
      <c r="G79" s="16"/>
      <c r="H79" s="16"/>
      <c r="I79" s="16"/>
      <c r="J79" s="16"/>
      <c r="K79" s="16"/>
      <c r="L79" s="16"/>
      <c r="M79" s="16"/>
      <c r="N79" s="16"/>
      <c r="O79" s="16"/>
      <c r="P79" s="16"/>
      <c r="Q79" s="16"/>
      <c r="R79" s="16"/>
      <c r="S79" s="16"/>
      <c r="T79" s="16"/>
    </row>
    <row r="80" spans="1:20" x14ac:dyDescent="0.25">
      <c r="A80" s="16"/>
      <c r="B80" s="16"/>
      <c r="C80" s="16"/>
      <c r="D80" s="16"/>
      <c r="E80" s="16"/>
      <c r="F80" s="16"/>
      <c r="G80" s="16"/>
      <c r="H80" s="16"/>
      <c r="I80" s="16"/>
      <c r="J80" s="16"/>
      <c r="K80" s="16"/>
      <c r="L80" s="16"/>
      <c r="M80" s="16"/>
      <c r="N80" s="16"/>
      <c r="O80" s="16"/>
      <c r="P80" s="16"/>
      <c r="Q80" s="16"/>
      <c r="R80" s="16"/>
      <c r="S80" s="16"/>
      <c r="T80" s="16"/>
    </row>
    <row r="81" spans="1:20" x14ac:dyDescent="0.25">
      <c r="A81" s="16"/>
      <c r="B81" s="16"/>
      <c r="C81" s="16"/>
      <c r="D81" s="16"/>
      <c r="E81" s="16"/>
      <c r="F81" s="16"/>
      <c r="G81" s="16"/>
      <c r="H81" s="16"/>
      <c r="I81" s="16"/>
      <c r="J81" s="16"/>
      <c r="K81" s="16"/>
      <c r="L81" s="16"/>
      <c r="M81" s="16"/>
      <c r="N81" s="16"/>
      <c r="O81" s="16"/>
      <c r="P81" s="16"/>
      <c r="Q81" s="16"/>
      <c r="R81" s="16"/>
      <c r="S81" s="16"/>
      <c r="T81" s="16"/>
    </row>
    <row r="82" spans="1:20" x14ac:dyDescent="0.25">
      <c r="A82" s="16"/>
      <c r="B82" s="16"/>
      <c r="C82" s="16"/>
      <c r="D82" s="16"/>
      <c r="E82" s="16"/>
      <c r="F82" s="16"/>
      <c r="G82" s="16"/>
      <c r="H82" s="16"/>
      <c r="I82" s="16"/>
      <c r="J82" s="16"/>
      <c r="K82" s="16"/>
      <c r="L82" s="16"/>
      <c r="M82" s="16"/>
      <c r="N82" s="16"/>
      <c r="O82" s="16"/>
      <c r="P82" s="16"/>
      <c r="Q82" s="16"/>
      <c r="R82" s="16"/>
      <c r="S82" s="16"/>
      <c r="T82" s="16"/>
    </row>
    <row r="83" spans="1:20" x14ac:dyDescent="0.25">
      <c r="A83" s="16"/>
      <c r="B83" s="16"/>
      <c r="C83" s="16"/>
      <c r="D83" s="16"/>
      <c r="E83" s="16"/>
      <c r="F83" s="16"/>
      <c r="G83" s="16"/>
      <c r="H83" s="16"/>
      <c r="I83" s="16"/>
      <c r="J83" s="16"/>
      <c r="K83" s="16"/>
      <c r="L83" s="16"/>
      <c r="M83" s="16"/>
      <c r="N83" s="16"/>
      <c r="O83" s="16"/>
      <c r="P83" s="16"/>
      <c r="Q83" s="16"/>
      <c r="R83" s="16"/>
      <c r="S83" s="16"/>
      <c r="T83" s="16"/>
    </row>
    <row r="84" spans="1:20" x14ac:dyDescent="0.25">
      <c r="A84" s="16"/>
      <c r="B84" s="16"/>
      <c r="C84" s="16"/>
      <c r="D84" s="16"/>
      <c r="E84" s="16"/>
      <c r="F84" s="16"/>
      <c r="G84" s="16"/>
      <c r="H84" s="16"/>
      <c r="I84" s="16"/>
      <c r="J84" s="16"/>
      <c r="K84" s="16"/>
      <c r="L84" s="16"/>
      <c r="M84" s="16"/>
      <c r="N84" s="16"/>
      <c r="O84" s="16"/>
      <c r="P84" s="16"/>
      <c r="Q84" s="16"/>
      <c r="R84" s="16"/>
      <c r="S84" s="16"/>
      <c r="T84" s="16"/>
    </row>
    <row r="85" spans="1:20" x14ac:dyDescent="0.25">
      <c r="A85" s="16"/>
      <c r="B85" s="16"/>
      <c r="C85" s="16"/>
      <c r="D85" s="16"/>
      <c r="E85" s="16"/>
      <c r="F85" s="16"/>
      <c r="G85" s="16"/>
      <c r="H85" s="16"/>
      <c r="I85" s="16"/>
      <c r="J85" s="16"/>
      <c r="K85" s="16"/>
      <c r="L85" s="16"/>
      <c r="M85" s="16"/>
      <c r="N85" s="16"/>
      <c r="O85" s="16"/>
      <c r="P85" s="16"/>
      <c r="Q85" s="16"/>
      <c r="R85" s="16"/>
      <c r="S85" s="16"/>
      <c r="T85" s="16"/>
    </row>
    <row r="86" spans="1:20" x14ac:dyDescent="0.25">
      <c r="A86" s="16"/>
      <c r="B86" s="16"/>
      <c r="C86" s="16"/>
      <c r="D86" s="16"/>
      <c r="E86" s="16"/>
      <c r="F86" s="16"/>
      <c r="G86" s="16"/>
      <c r="H86" s="16"/>
      <c r="I86" s="16"/>
      <c r="J86" s="16"/>
      <c r="K86" s="16"/>
      <c r="L86" s="16"/>
      <c r="M86" s="16"/>
      <c r="N86" s="16"/>
      <c r="O86" s="16"/>
      <c r="P86" s="16"/>
      <c r="Q86" s="16"/>
      <c r="R86" s="16"/>
      <c r="S86" s="16"/>
      <c r="T86" s="16"/>
    </row>
    <row r="87" spans="1:20" x14ac:dyDescent="0.25">
      <c r="A87" s="16"/>
      <c r="B87" s="16"/>
      <c r="C87" s="16"/>
      <c r="D87" s="16"/>
      <c r="E87" s="16"/>
      <c r="F87" s="16"/>
      <c r="G87" s="16"/>
      <c r="H87" s="16"/>
      <c r="I87" s="16"/>
      <c r="J87" s="16"/>
      <c r="K87" s="16"/>
      <c r="L87" s="16"/>
      <c r="M87" s="16"/>
      <c r="N87" s="16"/>
      <c r="O87" s="16"/>
      <c r="P87" s="16"/>
      <c r="Q87" s="16"/>
      <c r="R87" s="16"/>
      <c r="S87" s="16"/>
      <c r="T87" s="16"/>
    </row>
    <row r="88" spans="1:20" x14ac:dyDescent="0.25">
      <c r="A88" s="16"/>
      <c r="B88" s="16"/>
      <c r="C88" s="16"/>
      <c r="D88" s="16"/>
      <c r="E88" s="16"/>
      <c r="F88" s="16"/>
      <c r="G88" s="16"/>
      <c r="H88" s="16"/>
      <c r="I88" s="16"/>
      <c r="J88" s="16"/>
      <c r="K88" s="16"/>
      <c r="L88" s="16"/>
      <c r="M88" s="16"/>
      <c r="N88" s="16"/>
      <c r="O88" s="16"/>
      <c r="P88" s="16"/>
      <c r="Q88" s="16"/>
      <c r="R88" s="16"/>
      <c r="S88" s="16"/>
      <c r="T88" s="16"/>
    </row>
    <row r="89" spans="1:20" x14ac:dyDescent="0.25">
      <c r="A89" s="16"/>
      <c r="B89" s="16"/>
      <c r="C89" s="16"/>
      <c r="D89" s="16"/>
      <c r="E89" s="16"/>
      <c r="F89" s="16"/>
      <c r="G89" s="16"/>
      <c r="H89" s="16"/>
      <c r="I89" s="16"/>
      <c r="J89" s="16"/>
      <c r="K89" s="16"/>
      <c r="L89" s="16"/>
      <c r="M89" s="16"/>
      <c r="N89" s="16"/>
      <c r="O89" s="16"/>
      <c r="P89" s="16"/>
      <c r="Q89" s="16"/>
      <c r="R89" s="16"/>
      <c r="S89" s="16"/>
      <c r="T89" s="16"/>
    </row>
    <row r="90" spans="1:20" x14ac:dyDescent="0.25">
      <c r="A90" s="16"/>
      <c r="B90" s="16"/>
      <c r="C90" s="16"/>
      <c r="D90" s="16"/>
      <c r="E90" s="16"/>
      <c r="F90" s="16"/>
      <c r="G90" s="16"/>
      <c r="H90" s="16"/>
      <c r="I90" s="16"/>
      <c r="J90" s="16"/>
      <c r="K90" s="16"/>
      <c r="L90" s="16"/>
      <c r="M90" s="16"/>
      <c r="N90" s="16"/>
      <c r="O90" s="16"/>
      <c r="P90" s="16"/>
      <c r="Q90" s="16"/>
      <c r="R90" s="16"/>
      <c r="S90" s="16"/>
      <c r="T90" s="16"/>
    </row>
    <row r="91" spans="1:20" x14ac:dyDescent="0.25">
      <c r="A91" s="16"/>
      <c r="B91" s="16"/>
      <c r="C91" s="16"/>
      <c r="D91" s="16"/>
      <c r="E91" s="16"/>
      <c r="F91" s="16"/>
      <c r="G91" s="16"/>
      <c r="H91" s="16"/>
      <c r="I91" s="16"/>
      <c r="J91" s="16"/>
      <c r="K91" s="16"/>
      <c r="L91" s="16"/>
      <c r="M91" s="16"/>
      <c r="N91" s="16"/>
      <c r="O91" s="16"/>
      <c r="P91" s="16"/>
      <c r="Q91" s="16"/>
      <c r="R91" s="16"/>
      <c r="S91" s="16"/>
      <c r="T91" s="16"/>
    </row>
    <row r="92" spans="1:20" x14ac:dyDescent="0.25">
      <c r="A92" s="16"/>
      <c r="B92" s="16"/>
      <c r="C92" s="16"/>
      <c r="D92" s="16"/>
      <c r="E92" s="16"/>
      <c r="F92" s="16"/>
      <c r="G92" s="16"/>
      <c r="H92" s="16"/>
      <c r="I92" s="16"/>
      <c r="J92" s="16"/>
      <c r="K92" s="16"/>
      <c r="L92" s="16"/>
      <c r="M92" s="16"/>
      <c r="N92" s="16"/>
      <c r="O92" s="16"/>
      <c r="P92" s="16"/>
      <c r="Q92" s="16"/>
      <c r="R92" s="16"/>
      <c r="S92" s="16"/>
      <c r="T92" s="16"/>
    </row>
    <row r="93" spans="1:20" x14ac:dyDescent="0.25">
      <c r="A93" s="16"/>
      <c r="B93" s="16"/>
      <c r="C93" s="16"/>
      <c r="D93" s="16"/>
      <c r="E93" s="16"/>
      <c r="F93" s="16"/>
      <c r="G93" s="16"/>
      <c r="H93" s="16"/>
      <c r="I93" s="16"/>
      <c r="J93" s="16"/>
      <c r="K93" s="16"/>
      <c r="L93" s="16"/>
      <c r="M93" s="16"/>
      <c r="N93" s="16"/>
      <c r="O93" s="16"/>
      <c r="P93" s="16"/>
      <c r="Q93" s="16"/>
      <c r="R93" s="16"/>
      <c r="S93" s="16"/>
      <c r="T93" s="16"/>
    </row>
    <row r="94" spans="1:20" x14ac:dyDescent="0.25">
      <c r="A94" s="16"/>
      <c r="B94" s="16"/>
      <c r="C94" s="16"/>
      <c r="D94" s="16"/>
      <c r="E94" s="16"/>
      <c r="F94" s="16"/>
      <c r="G94" s="16"/>
      <c r="H94" s="16"/>
      <c r="I94" s="16"/>
      <c r="J94" s="16"/>
      <c r="K94" s="16"/>
      <c r="L94" s="16"/>
      <c r="M94" s="16"/>
      <c r="N94" s="16"/>
      <c r="O94" s="16"/>
      <c r="P94" s="16"/>
      <c r="Q94" s="16"/>
      <c r="R94" s="16"/>
      <c r="S94" s="16"/>
      <c r="T94" s="16"/>
    </row>
    <row r="95" spans="1:20" x14ac:dyDescent="0.25">
      <c r="A95" s="16"/>
      <c r="B95" s="16"/>
      <c r="C95" s="16"/>
      <c r="D95" s="16"/>
      <c r="E95" s="16"/>
      <c r="F95" s="16"/>
      <c r="G95" s="16"/>
      <c r="H95" s="16"/>
      <c r="I95" s="16"/>
      <c r="J95" s="16"/>
      <c r="K95" s="16"/>
      <c r="L95" s="16"/>
      <c r="M95" s="16"/>
      <c r="N95" s="16"/>
      <c r="O95" s="16"/>
      <c r="P95" s="16"/>
      <c r="Q95" s="16"/>
      <c r="R95" s="16"/>
      <c r="S95" s="16"/>
      <c r="T95" s="16"/>
    </row>
    <row r="96" spans="1:20" x14ac:dyDescent="0.25">
      <c r="A96" s="16"/>
      <c r="B96" s="16"/>
      <c r="C96" s="16"/>
      <c r="D96" s="16"/>
      <c r="E96" s="16"/>
      <c r="F96" s="16"/>
      <c r="G96" s="16"/>
      <c r="H96" s="16"/>
      <c r="I96" s="16"/>
      <c r="J96" s="16"/>
      <c r="K96" s="16"/>
      <c r="L96" s="16"/>
      <c r="M96" s="16"/>
      <c r="N96" s="16"/>
      <c r="O96" s="16"/>
      <c r="P96" s="16"/>
      <c r="Q96" s="16"/>
      <c r="R96" s="16"/>
      <c r="S96" s="16"/>
      <c r="T96" s="16"/>
    </row>
    <row r="97" spans="1:20" x14ac:dyDescent="0.25">
      <c r="A97" s="16"/>
      <c r="B97" s="16"/>
      <c r="C97" s="16"/>
      <c r="D97" s="16"/>
      <c r="E97" s="16"/>
      <c r="F97" s="16"/>
      <c r="G97" s="16"/>
      <c r="H97" s="16"/>
      <c r="I97" s="16"/>
      <c r="J97" s="16"/>
      <c r="K97" s="16"/>
      <c r="L97" s="16"/>
      <c r="M97" s="16"/>
      <c r="N97" s="16"/>
      <c r="O97" s="16"/>
      <c r="P97" s="16"/>
      <c r="Q97" s="16"/>
      <c r="R97" s="16"/>
      <c r="S97" s="16"/>
      <c r="T97" s="16"/>
    </row>
    <row r="98" spans="1:20" x14ac:dyDescent="0.25">
      <c r="A98" s="16"/>
      <c r="B98" s="16"/>
      <c r="C98" s="16"/>
      <c r="D98" s="16"/>
      <c r="E98" s="16"/>
      <c r="F98" s="16"/>
      <c r="G98" s="16"/>
      <c r="H98" s="16"/>
      <c r="I98" s="16"/>
      <c r="J98" s="16"/>
      <c r="K98" s="16"/>
      <c r="L98" s="16"/>
      <c r="M98" s="16"/>
      <c r="N98" s="16"/>
      <c r="O98" s="16"/>
      <c r="P98" s="16"/>
      <c r="Q98" s="16"/>
      <c r="R98" s="16"/>
      <c r="S98" s="16"/>
      <c r="T98" s="16"/>
    </row>
    <row r="99" spans="1:20" x14ac:dyDescent="0.25">
      <c r="A99" s="16"/>
      <c r="B99" s="16"/>
      <c r="C99" s="16"/>
      <c r="D99" s="16"/>
      <c r="E99" s="16"/>
      <c r="F99" s="16"/>
      <c r="G99" s="16"/>
      <c r="H99" s="16"/>
      <c r="I99" s="16"/>
      <c r="J99" s="16"/>
      <c r="K99" s="16"/>
      <c r="L99" s="16"/>
      <c r="M99" s="16"/>
      <c r="N99" s="16"/>
      <c r="O99" s="16"/>
      <c r="P99" s="16"/>
      <c r="Q99" s="16"/>
      <c r="R99" s="16"/>
      <c r="S99" s="16"/>
      <c r="T99" s="16"/>
    </row>
    <row r="100" spans="1:20" x14ac:dyDescent="0.25">
      <c r="A100" s="16"/>
      <c r="B100" s="16"/>
      <c r="C100" s="1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6"/>
      <c r="D373" s="16"/>
      <c r="E373" s="16"/>
      <c r="F373" s="16"/>
      <c r="G373" s="16"/>
      <c r="H373" s="16"/>
      <c r="I373" s="16"/>
      <c r="J373" s="16"/>
      <c r="K373" s="16"/>
      <c r="L373" s="16"/>
      <c r="M373" s="16"/>
      <c r="N373" s="16"/>
      <c r="O373" s="16"/>
      <c r="P373" s="16"/>
      <c r="Q373" s="16"/>
      <c r="R373" s="16"/>
      <c r="S373" s="16"/>
      <c r="T373" s="16"/>
    </row>
    <row r="374" spans="1:20" x14ac:dyDescent="0.25">
      <c r="A374" s="16"/>
      <c r="B374" s="16"/>
      <c r="C374" s="16"/>
      <c r="D374" s="16"/>
      <c r="E374" s="16"/>
      <c r="F374" s="16"/>
      <c r="G374" s="16"/>
      <c r="H374" s="16"/>
      <c r="I374" s="16"/>
      <c r="J374" s="16"/>
      <c r="K374" s="16"/>
      <c r="L374" s="16"/>
      <c r="M374" s="16"/>
      <c r="N374" s="16"/>
      <c r="O374" s="16"/>
      <c r="P374" s="16"/>
      <c r="Q374" s="16"/>
      <c r="R374" s="16"/>
      <c r="S374" s="16"/>
      <c r="T374" s="16"/>
    </row>
    <row r="375" spans="1:20" x14ac:dyDescent="0.25">
      <c r="A375" s="16"/>
      <c r="B375" s="16"/>
      <c r="C375" s="16"/>
      <c r="D375" s="16"/>
      <c r="E375" s="16"/>
      <c r="F375" s="16"/>
      <c r="G375" s="16"/>
      <c r="H375" s="16"/>
      <c r="I375" s="16"/>
      <c r="J375" s="16"/>
      <c r="K375" s="16"/>
      <c r="L375" s="16"/>
      <c r="M375" s="16"/>
      <c r="N375" s="16"/>
      <c r="O375" s="16"/>
      <c r="P375" s="16"/>
      <c r="Q375" s="16"/>
      <c r="R375" s="16"/>
      <c r="S375" s="16"/>
      <c r="T375" s="16"/>
    </row>
    <row r="376" spans="1:20" x14ac:dyDescent="0.25">
      <c r="A376" s="16"/>
      <c r="B376" s="16"/>
      <c r="C376" s="16"/>
      <c r="D376" s="16"/>
      <c r="E376" s="16"/>
      <c r="F376" s="16"/>
      <c r="G376" s="16"/>
      <c r="H376" s="16"/>
      <c r="I376" s="16"/>
      <c r="J376" s="16"/>
      <c r="K376" s="16"/>
      <c r="L376" s="16"/>
      <c r="M376" s="16"/>
      <c r="N376" s="16"/>
      <c r="O376" s="16"/>
      <c r="P376" s="16"/>
      <c r="Q376" s="16"/>
      <c r="R376" s="16"/>
      <c r="S376" s="16"/>
      <c r="T376" s="16"/>
    </row>
    <row r="377" spans="1:20" x14ac:dyDescent="0.25">
      <c r="A377" s="16"/>
      <c r="B377" s="16"/>
      <c r="C377" s="16"/>
      <c r="D377" s="16"/>
      <c r="E377" s="16"/>
      <c r="F377" s="16"/>
      <c r="G377" s="16"/>
      <c r="H377" s="16"/>
      <c r="I377" s="16"/>
      <c r="J377" s="16"/>
      <c r="K377" s="16"/>
      <c r="L377" s="16"/>
      <c r="M377" s="16"/>
      <c r="N377" s="16"/>
      <c r="O377" s="16"/>
      <c r="P377" s="16"/>
      <c r="Q377" s="16"/>
      <c r="R377" s="16"/>
      <c r="S377" s="16"/>
      <c r="T377" s="16"/>
    </row>
    <row r="378" spans="1:20" x14ac:dyDescent="0.25">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2"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B29"/>
  <sheetViews>
    <sheetView zoomScale="85" zoomScaleNormal="85" zoomScaleSheetLayoutView="55" workbookViewId="0">
      <selection activeCell="C22" sqref="C22"/>
    </sheetView>
  </sheetViews>
  <sheetFormatPr defaultRowHeight="15" x14ac:dyDescent="0.2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x14ac:dyDescent="0.25">
      <c r="A1" s="260" t="str">
        <f>'1. паспорт местоположение'!A5:C5</f>
        <v>Год раскрытия информации: 2025 год</v>
      </c>
      <c r="B1" s="260"/>
      <c r="C1" s="260"/>
      <c r="D1" s="260"/>
      <c r="E1" s="260"/>
      <c r="F1" s="260"/>
      <c r="G1" s="260"/>
      <c r="H1" s="260"/>
      <c r="I1" s="260"/>
      <c r="J1" s="260"/>
      <c r="K1" s="260"/>
      <c r="L1" s="260"/>
      <c r="M1" s="260"/>
      <c r="N1" s="260"/>
      <c r="O1" s="260"/>
      <c r="P1" s="260"/>
      <c r="Q1" s="260"/>
      <c r="R1" s="260"/>
      <c r="S1" s="260"/>
      <c r="T1" s="260"/>
      <c r="U1" s="260"/>
      <c r="V1" s="260"/>
      <c r="W1" s="260"/>
      <c r="X1" s="260"/>
      <c r="Y1" s="260"/>
      <c r="Z1" s="260"/>
    </row>
    <row r="2" spans="1:28" ht="15.75" x14ac:dyDescent="0.25">
      <c r="A2" s="85"/>
      <c r="B2" s="85"/>
      <c r="C2" s="85"/>
      <c r="D2" s="85"/>
      <c r="E2" s="85"/>
      <c r="F2" s="85"/>
      <c r="G2" s="85"/>
      <c r="H2" s="85"/>
      <c r="I2" s="85"/>
      <c r="J2" s="85"/>
      <c r="K2" s="85"/>
      <c r="L2" s="85"/>
      <c r="M2" s="85"/>
      <c r="N2" s="85"/>
      <c r="O2" s="85"/>
      <c r="P2" s="85"/>
      <c r="Q2" s="85"/>
      <c r="R2" s="85"/>
      <c r="S2" s="85"/>
      <c r="T2" s="85"/>
      <c r="U2" s="85"/>
      <c r="V2" s="85"/>
      <c r="W2" s="85"/>
      <c r="X2" s="85"/>
      <c r="Y2" s="85"/>
      <c r="Z2" s="85"/>
    </row>
    <row r="3" spans="1:28" ht="18.75" x14ac:dyDescent="0.25">
      <c r="A3" s="231" t="s">
        <v>8</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56"/>
      <c r="AB3" s="56"/>
    </row>
    <row r="4" spans="1:28" ht="18.75" x14ac:dyDescent="0.25">
      <c r="A4" s="231"/>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56"/>
      <c r="AB4" s="56"/>
    </row>
    <row r="5" spans="1:28" ht="15.75" x14ac:dyDescent="0.25">
      <c r="A5" s="228" t="s">
        <v>520</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57"/>
      <c r="AB5" s="57"/>
    </row>
    <row r="6" spans="1:28" ht="15.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58"/>
      <c r="AB6" s="58"/>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56"/>
      <c r="AB7" s="56"/>
    </row>
    <row r="8" spans="1:28" ht="15.75" x14ac:dyDescent="0.25">
      <c r="A8" s="228" t="str">
        <f>'1. паспорт местоположение'!A13:C13</f>
        <v>M_СмО2</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57"/>
      <c r="AB8" s="57"/>
    </row>
    <row r="9" spans="1:28" ht="15.75"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58"/>
      <c r="AB9" s="58"/>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9"/>
      <c r="AB10" s="9"/>
    </row>
    <row r="11" spans="1:28" ht="15.75" x14ac:dyDescent="0.25">
      <c r="A11" s="228" t="s">
        <v>538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57"/>
      <c r="AB11" s="57"/>
    </row>
    <row r="12" spans="1:28" ht="15.75"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58"/>
      <c r="AB12" s="58"/>
    </row>
    <row r="13" spans="1:28" ht="15.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61"/>
      <c r="AB13" s="61"/>
    </row>
    <row r="14" spans="1:28" s="65" customFormat="1" ht="36.75" customHeight="1" x14ac:dyDescent="0.25">
      <c r="A14" s="263" t="s">
        <v>221</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64"/>
      <c r="AB14" s="64"/>
    </row>
    <row r="15" spans="1:28" ht="32.25" customHeight="1" x14ac:dyDescent="0.25">
      <c r="A15" s="265" t="s">
        <v>134</v>
      </c>
      <c r="B15" s="266"/>
      <c r="C15" s="266"/>
      <c r="D15" s="266"/>
      <c r="E15" s="266"/>
      <c r="F15" s="266"/>
      <c r="G15" s="266"/>
      <c r="H15" s="266"/>
      <c r="I15" s="266"/>
      <c r="J15" s="266"/>
      <c r="K15" s="266"/>
      <c r="L15" s="267"/>
      <c r="M15" s="264" t="s">
        <v>135</v>
      </c>
      <c r="N15" s="264"/>
      <c r="O15" s="264"/>
      <c r="P15" s="264"/>
      <c r="Q15" s="264"/>
      <c r="R15" s="264"/>
      <c r="S15" s="264"/>
      <c r="T15" s="264"/>
      <c r="U15" s="264"/>
      <c r="V15" s="264"/>
      <c r="W15" s="264"/>
      <c r="X15" s="264"/>
      <c r="Y15" s="264"/>
      <c r="Z15" s="264"/>
    </row>
    <row r="16" spans="1:28" ht="254.25" customHeight="1" x14ac:dyDescent="0.25">
      <c r="A16" s="73" t="s">
        <v>120</v>
      </c>
      <c r="B16" s="74" t="s">
        <v>125</v>
      </c>
      <c r="C16" s="74" t="s">
        <v>131</v>
      </c>
      <c r="D16" s="74" t="s">
        <v>121</v>
      </c>
      <c r="E16" s="74" t="s">
        <v>132</v>
      </c>
      <c r="F16" s="74" t="s">
        <v>229</v>
      </c>
      <c r="G16" s="74" t="s">
        <v>230</v>
      </c>
      <c r="H16" s="74" t="s">
        <v>122</v>
      </c>
      <c r="I16" s="74" t="s">
        <v>231</v>
      </c>
      <c r="J16" s="74" t="s">
        <v>126</v>
      </c>
      <c r="K16" s="74" t="s">
        <v>124</v>
      </c>
      <c r="L16" s="74" t="s">
        <v>123</v>
      </c>
      <c r="M16" s="75" t="s">
        <v>128</v>
      </c>
      <c r="N16" s="74" t="s">
        <v>232</v>
      </c>
      <c r="O16" s="74" t="s">
        <v>233</v>
      </c>
      <c r="P16" s="74" t="s">
        <v>234</v>
      </c>
      <c r="Q16" s="74" t="s">
        <v>235</v>
      </c>
      <c r="R16" s="74" t="s">
        <v>122</v>
      </c>
      <c r="S16" s="74" t="s">
        <v>236</v>
      </c>
      <c r="T16" s="74" t="s">
        <v>237</v>
      </c>
      <c r="U16" s="74" t="s">
        <v>238</v>
      </c>
      <c r="V16" s="74" t="s">
        <v>235</v>
      </c>
      <c r="W16" s="77" t="s">
        <v>239</v>
      </c>
      <c r="X16" s="77" t="s">
        <v>240</v>
      </c>
      <c r="Y16" s="77" t="s">
        <v>241</v>
      </c>
      <c r="Z16" s="76" t="s">
        <v>129</v>
      </c>
    </row>
    <row r="17" spans="1:26" ht="16.5" customHeight="1" x14ac:dyDescent="0.25">
      <c r="A17" s="46">
        <v>1</v>
      </c>
      <c r="B17" s="47">
        <v>2</v>
      </c>
      <c r="C17" s="46">
        <v>3</v>
      </c>
      <c r="D17" s="47">
        <v>4</v>
      </c>
      <c r="E17" s="46">
        <v>5</v>
      </c>
      <c r="F17" s="47">
        <v>6</v>
      </c>
      <c r="G17" s="46">
        <v>7</v>
      </c>
      <c r="H17" s="47">
        <v>8</v>
      </c>
      <c r="I17" s="46">
        <v>9</v>
      </c>
      <c r="J17" s="47">
        <v>10</v>
      </c>
      <c r="K17" s="62">
        <v>11</v>
      </c>
      <c r="L17" s="47">
        <v>12</v>
      </c>
      <c r="M17" s="62">
        <v>13</v>
      </c>
      <c r="N17" s="47">
        <v>14</v>
      </c>
      <c r="O17" s="62">
        <v>15</v>
      </c>
      <c r="P17" s="47">
        <v>16</v>
      </c>
      <c r="Q17" s="62">
        <v>17</v>
      </c>
      <c r="R17" s="47">
        <v>18</v>
      </c>
      <c r="S17" s="62">
        <v>19</v>
      </c>
      <c r="T17" s="47">
        <v>20</v>
      </c>
      <c r="U17" s="62">
        <v>21</v>
      </c>
      <c r="V17" s="47">
        <v>22</v>
      </c>
      <c r="W17" s="62">
        <v>23</v>
      </c>
      <c r="X17" s="47">
        <v>24</v>
      </c>
      <c r="Y17" s="62">
        <v>25</v>
      </c>
      <c r="Z17" s="47">
        <v>26</v>
      </c>
    </row>
    <row r="18" spans="1:26" x14ac:dyDescent="0.25">
      <c r="A18" s="86" t="s">
        <v>242</v>
      </c>
      <c r="B18" s="86" t="s">
        <v>242</v>
      </c>
      <c r="C18" s="86" t="s">
        <v>242</v>
      </c>
      <c r="D18" s="86" t="s">
        <v>242</v>
      </c>
      <c r="E18" s="86" t="s">
        <v>242</v>
      </c>
      <c r="F18" s="86" t="s">
        <v>242</v>
      </c>
      <c r="G18" s="86" t="s">
        <v>242</v>
      </c>
      <c r="H18" s="86" t="s">
        <v>242</v>
      </c>
      <c r="I18" s="86" t="s">
        <v>242</v>
      </c>
      <c r="J18" s="86" t="s">
        <v>242</v>
      </c>
      <c r="K18" s="86" t="s">
        <v>242</v>
      </c>
      <c r="L18" s="86" t="s">
        <v>242</v>
      </c>
      <c r="M18" s="86" t="s">
        <v>242</v>
      </c>
      <c r="N18" s="86" t="s">
        <v>242</v>
      </c>
      <c r="O18" s="86" t="s">
        <v>242</v>
      </c>
      <c r="P18" s="86" t="s">
        <v>242</v>
      </c>
      <c r="Q18" s="86" t="s">
        <v>242</v>
      </c>
      <c r="R18" s="86" t="s">
        <v>242</v>
      </c>
      <c r="S18" s="86" t="s">
        <v>242</v>
      </c>
      <c r="T18" s="86" t="s">
        <v>242</v>
      </c>
      <c r="U18" s="86" t="s">
        <v>242</v>
      </c>
      <c r="V18" s="86" t="s">
        <v>242</v>
      </c>
      <c r="W18" s="86" t="s">
        <v>242</v>
      </c>
      <c r="X18" s="86" t="s">
        <v>242</v>
      </c>
      <c r="Y18" s="86" t="s">
        <v>242</v>
      </c>
      <c r="Z18" s="86" t="s">
        <v>242</v>
      </c>
    </row>
    <row r="19" spans="1:26" x14ac:dyDescent="0.25">
      <c r="A19" s="86" t="s">
        <v>242</v>
      </c>
      <c r="B19" s="86" t="s">
        <v>242</v>
      </c>
      <c r="C19" s="86" t="s">
        <v>242</v>
      </c>
      <c r="D19" s="86" t="s">
        <v>242</v>
      </c>
      <c r="E19" s="86" t="s">
        <v>242</v>
      </c>
      <c r="F19" s="86" t="s">
        <v>242</v>
      </c>
      <c r="G19" s="86" t="s">
        <v>242</v>
      </c>
      <c r="H19" s="86" t="s">
        <v>242</v>
      </c>
      <c r="I19" s="86" t="s">
        <v>242</v>
      </c>
      <c r="J19" s="86" t="s">
        <v>242</v>
      </c>
      <c r="K19" s="86" t="s">
        <v>242</v>
      </c>
      <c r="L19" s="86" t="s">
        <v>242</v>
      </c>
      <c r="M19" s="86" t="s">
        <v>242</v>
      </c>
      <c r="N19" s="86" t="s">
        <v>242</v>
      </c>
      <c r="O19" s="86" t="s">
        <v>242</v>
      </c>
      <c r="P19" s="86" t="s">
        <v>242</v>
      </c>
      <c r="Q19" s="86" t="s">
        <v>242</v>
      </c>
      <c r="R19" s="86" t="s">
        <v>242</v>
      </c>
      <c r="S19" s="86" t="s">
        <v>242</v>
      </c>
      <c r="T19" s="86" t="s">
        <v>242</v>
      </c>
      <c r="U19" s="86" t="s">
        <v>242</v>
      </c>
      <c r="V19" s="86" t="s">
        <v>242</v>
      </c>
      <c r="W19" s="86" t="s">
        <v>242</v>
      </c>
      <c r="X19" s="86" t="s">
        <v>242</v>
      </c>
      <c r="Y19" s="86" t="s">
        <v>242</v>
      </c>
      <c r="Z19" s="86" t="s">
        <v>242</v>
      </c>
    </row>
    <row r="20" spans="1:26" x14ac:dyDescent="0.25">
      <c r="A20" s="86" t="s">
        <v>242</v>
      </c>
      <c r="B20" s="86" t="s">
        <v>242</v>
      </c>
      <c r="C20" s="86" t="s">
        <v>242</v>
      </c>
      <c r="D20" s="86" t="s">
        <v>242</v>
      </c>
      <c r="E20" s="86" t="s">
        <v>242</v>
      </c>
      <c r="F20" s="86" t="s">
        <v>242</v>
      </c>
      <c r="G20" s="86" t="s">
        <v>242</v>
      </c>
      <c r="H20" s="86" t="s">
        <v>242</v>
      </c>
      <c r="I20" s="86" t="s">
        <v>242</v>
      </c>
      <c r="J20" s="86" t="s">
        <v>242</v>
      </c>
      <c r="K20" s="86" t="s">
        <v>242</v>
      </c>
      <c r="L20" s="86" t="s">
        <v>242</v>
      </c>
      <c r="M20" s="86" t="s">
        <v>242</v>
      </c>
      <c r="N20" s="86" t="s">
        <v>242</v>
      </c>
      <c r="O20" s="86" t="s">
        <v>242</v>
      </c>
      <c r="P20" s="86" t="s">
        <v>242</v>
      </c>
      <c r="Q20" s="86" t="s">
        <v>242</v>
      </c>
      <c r="R20" s="86" t="s">
        <v>242</v>
      </c>
      <c r="S20" s="86" t="s">
        <v>242</v>
      </c>
      <c r="T20" s="86" t="s">
        <v>242</v>
      </c>
      <c r="U20" s="86" t="s">
        <v>242</v>
      </c>
      <c r="V20" s="86" t="s">
        <v>242</v>
      </c>
      <c r="W20" s="86" t="s">
        <v>242</v>
      </c>
      <c r="X20" s="86" t="s">
        <v>242</v>
      </c>
      <c r="Y20" s="86" t="s">
        <v>242</v>
      </c>
      <c r="Z20" s="86" t="s">
        <v>242</v>
      </c>
    </row>
    <row r="21" spans="1:26" x14ac:dyDescent="0.25">
      <c r="A21" s="86" t="s">
        <v>242</v>
      </c>
      <c r="B21" s="86" t="s">
        <v>242</v>
      </c>
      <c r="C21" s="86" t="s">
        <v>242</v>
      </c>
      <c r="D21" s="86" t="s">
        <v>242</v>
      </c>
      <c r="E21" s="86" t="s">
        <v>242</v>
      </c>
      <c r="F21" s="86" t="s">
        <v>242</v>
      </c>
      <c r="G21" s="86" t="s">
        <v>242</v>
      </c>
      <c r="H21" s="86" t="s">
        <v>242</v>
      </c>
      <c r="I21" s="86" t="s">
        <v>242</v>
      </c>
      <c r="J21" s="86" t="s">
        <v>242</v>
      </c>
      <c r="K21" s="86" t="s">
        <v>242</v>
      </c>
      <c r="L21" s="86" t="s">
        <v>242</v>
      </c>
      <c r="M21" s="86" t="s">
        <v>242</v>
      </c>
      <c r="N21" s="86" t="s">
        <v>242</v>
      </c>
      <c r="O21" s="86" t="s">
        <v>242</v>
      </c>
      <c r="P21" s="86" t="s">
        <v>242</v>
      </c>
      <c r="Q21" s="86" t="s">
        <v>242</v>
      </c>
      <c r="R21" s="86" t="s">
        <v>242</v>
      </c>
      <c r="S21" s="86" t="s">
        <v>242</v>
      </c>
      <c r="T21" s="86" t="s">
        <v>242</v>
      </c>
      <c r="U21" s="86" t="s">
        <v>242</v>
      </c>
      <c r="V21" s="86" t="s">
        <v>242</v>
      </c>
      <c r="W21" s="86" t="s">
        <v>242</v>
      </c>
      <c r="X21" s="86" t="s">
        <v>242</v>
      </c>
      <c r="Y21" s="86" t="s">
        <v>242</v>
      </c>
      <c r="Z21" s="86" t="s">
        <v>242</v>
      </c>
    </row>
    <row r="22" spans="1:26" x14ac:dyDescent="0.25">
      <c r="A22" s="86" t="s">
        <v>242</v>
      </c>
      <c r="B22" s="86" t="s">
        <v>242</v>
      </c>
      <c r="C22" s="86" t="s">
        <v>242</v>
      </c>
      <c r="D22" s="86" t="s">
        <v>242</v>
      </c>
      <c r="E22" s="86" t="s">
        <v>242</v>
      </c>
      <c r="F22" s="86" t="s">
        <v>242</v>
      </c>
      <c r="G22" s="86" t="s">
        <v>242</v>
      </c>
      <c r="H22" s="86" t="s">
        <v>242</v>
      </c>
      <c r="I22" s="86" t="s">
        <v>242</v>
      </c>
      <c r="J22" s="86" t="s">
        <v>242</v>
      </c>
      <c r="K22" s="86" t="s">
        <v>242</v>
      </c>
      <c r="L22" s="86" t="s">
        <v>242</v>
      </c>
      <c r="M22" s="86" t="s">
        <v>242</v>
      </c>
      <c r="N22" s="86" t="s">
        <v>242</v>
      </c>
      <c r="O22" s="86" t="s">
        <v>242</v>
      </c>
      <c r="P22" s="86" t="s">
        <v>242</v>
      </c>
      <c r="Q22" s="86" t="s">
        <v>242</v>
      </c>
      <c r="R22" s="86" t="s">
        <v>242</v>
      </c>
      <c r="S22" s="86" t="s">
        <v>242</v>
      </c>
      <c r="T22" s="86" t="s">
        <v>242</v>
      </c>
      <c r="U22" s="86" t="s">
        <v>242</v>
      </c>
      <c r="V22" s="86" t="s">
        <v>242</v>
      </c>
      <c r="W22" s="86" t="s">
        <v>242</v>
      </c>
      <c r="X22" s="86" t="s">
        <v>242</v>
      </c>
      <c r="Y22" s="86" t="s">
        <v>242</v>
      </c>
      <c r="Z22" s="86" t="s">
        <v>242</v>
      </c>
    </row>
    <row r="23" spans="1:26" x14ac:dyDescent="0.25">
      <c r="A23" s="86" t="s">
        <v>242</v>
      </c>
      <c r="B23" s="86" t="s">
        <v>242</v>
      </c>
      <c r="C23" s="86" t="s">
        <v>242</v>
      </c>
      <c r="D23" s="86" t="s">
        <v>242</v>
      </c>
      <c r="E23" s="86" t="s">
        <v>242</v>
      </c>
      <c r="F23" s="86" t="s">
        <v>242</v>
      </c>
      <c r="G23" s="86" t="s">
        <v>242</v>
      </c>
      <c r="H23" s="86" t="s">
        <v>242</v>
      </c>
      <c r="I23" s="86" t="s">
        <v>242</v>
      </c>
      <c r="J23" s="86" t="s">
        <v>242</v>
      </c>
      <c r="K23" s="86" t="s">
        <v>242</v>
      </c>
      <c r="L23" s="86" t="s">
        <v>242</v>
      </c>
      <c r="M23" s="86" t="s">
        <v>242</v>
      </c>
      <c r="N23" s="86" t="s">
        <v>242</v>
      </c>
      <c r="O23" s="86" t="s">
        <v>242</v>
      </c>
      <c r="P23" s="86" t="s">
        <v>242</v>
      </c>
      <c r="Q23" s="86" t="s">
        <v>242</v>
      </c>
      <c r="R23" s="86" t="s">
        <v>242</v>
      </c>
      <c r="S23" s="86" t="s">
        <v>242</v>
      </c>
      <c r="T23" s="86" t="s">
        <v>242</v>
      </c>
      <c r="U23" s="86" t="s">
        <v>242</v>
      </c>
      <c r="V23" s="86" t="s">
        <v>242</v>
      </c>
      <c r="W23" s="86" t="s">
        <v>242</v>
      </c>
      <c r="X23" s="86" t="s">
        <v>242</v>
      </c>
      <c r="Y23" s="86" t="s">
        <v>242</v>
      </c>
      <c r="Z23" s="86" t="s">
        <v>242</v>
      </c>
    </row>
    <row r="24" spans="1:26" x14ac:dyDescent="0.25">
      <c r="A24" s="86" t="s">
        <v>242</v>
      </c>
      <c r="B24" s="86" t="s">
        <v>242</v>
      </c>
      <c r="C24" s="86" t="s">
        <v>242</v>
      </c>
      <c r="D24" s="86" t="s">
        <v>242</v>
      </c>
      <c r="E24" s="86" t="s">
        <v>242</v>
      </c>
      <c r="F24" s="86" t="s">
        <v>242</v>
      </c>
      <c r="G24" s="86" t="s">
        <v>242</v>
      </c>
      <c r="H24" s="86" t="s">
        <v>242</v>
      </c>
      <c r="I24" s="86" t="s">
        <v>242</v>
      </c>
      <c r="J24" s="86" t="s">
        <v>242</v>
      </c>
      <c r="K24" s="86" t="s">
        <v>242</v>
      </c>
      <c r="L24" s="86" t="s">
        <v>242</v>
      </c>
      <c r="M24" s="86" t="s">
        <v>242</v>
      </c>
      <c r="N24" s="86" t="s">
        <v>242</v>
      </c>
      <c r="O24" s="86" t="s">
        <v>242</v>
      </c>
      <c r="P24" s="86" t="s">
        <v>242</v>
      </c>
      <c r="Q24" s="86" t="s">
        <v>242</v>
      </c>
      <c r="R24" s="86" t="s">
        <v>242</v>
      </c>
      <c r="S24" s="86" t="s">
        <v>242</v>
      </c>
      <c r="T24" s="86" t="s">
        <v>242</v>
      </c>
      <c r="U24" s="86" t="s">
        <v>242</v>
      </c>
      <c r="V24" s="86" t="s">
        <v>242</v>
      </c>
      <c r="W24" s="86" t="s">
        <v>242</v>
      </c>
      <c r="X24" s="86" t="s">
        <v>242</v>
      </c>
      <c r="Y24" s="86" t="s">
        <v>242</v>
      </c>
      <c r="Z24" s="86" t="s">
        <v>242</v>
      </c>
    </row>
    <row r="25" spans="1:26" x14ac:dyDescent="0.25">
      <c r="A25" s="86" t="s">
        <v>242</v>
      </c>
      <c r="B25" s="86" t="s">
        <v>242</v>
      </c>
      <c r="C25" s="86" t="s">
        <v>242</v>
      </c>
      <c r="D25" s="86" t="s">
        <v>242</v>
      </c>
      <c r="E25" s="86" t="s">
        <v>242</v>
      </c>
      <c r="F25" s="86" t="s">
        <v>242</v>
      </c>
      <c r="G25" s="86" t="s">
        <v>242</v>
      </c>
      <c r="H25" s="86" t="s">
        <v>242</v>
      </c>
      <c r="I25" s="86" t="s">
        <v>242</v>
      </c>
      <c r="J25" s="86" t="s">
        <v>242</v>
      </c>
      <c r="K25" s="86" t="s">
        <v>242</v>
      </c>
      <c r="L25" s="86" t="s">
        <v>242</v>
      </c>
      <c r="M25" s="86" t="s">
        <v>242</v>
      </c>
      <c r="N25" s="86" t="s">
        <v>242</v>
      </c>
      <c r="O25" s="86" t="s">
        <v>242</v>
      </c>
      <c r="P25" s="86" t="s">
        <v>242</v>
      </c>
      <c r="Q25" s="86" t="s">
        <v>242</v>
      </c>
      <c r="R25" s="86" t="s">
        <v>242</v>
      </c>
      <c r="S25" s="86" t="s">
        <v>242</v>
      </c>
      <c r="T25" s="86" t="s">
        <v>242</v>
      </c>
      <c r="U25" s="86" t="s">
        <v>242</v>
      </c>
      <c r="V25" s="86" t="s">
        <v>242</v>
      </c>
      <c r="W25" s="86" t="s">
        <v>242</v>
      </c>
      <c r="X25" s="86" t="s">
        <v>242</v>
      </c>
      <c r="Y25" s="86" t="s">
        <v>242</v>
      </c>
      <c r="Z25" s="86" t="s">
        <v>242</v>
      </c>
    </row>
    <row r="29" spans="1:26" x14ac:dyDescent="0.25">
      <c r="A29" s="49"/>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B357"/>
  <sheetViews>
    <sheetView zoomScale="70" zoomScaleNormal="70" zoomScaleSheetLayoutView="70" workbookViewId="0">
      <selection activeCell="E16" sqref="E16:I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x14ac:dyDescent="0.2">
      <c r="A1" s="260" t="str">
        <f>'1. паспорт местоположение'!A5:C5</f>
        <v>Год раскрытия информации: 2025 год</v>
      </c>
      <c r="B1" s="260"/>
      <c r="C1" s="260"/>
      <c r="D1" s="260"/>
      <c r="E1" s="260"/>
      <c r="F1" s="260"/>
      <c r="G1" s="260"/>
      <c r="H1" s="260"/>
      <c r="I1" s="260"/>
      <c r="J1" s="260"/>
      <c r="K1" s="260"/>
      <c r="L1" s="260"/>
      <c r="M1" s="260"/>
      <c r="N1" s="260"/>
      <c r="O1" s="260"/>
      <c r="P1" s="60"/>
      <c r="Q1" s="60"/>
      <c r="R1" s="60"/>
      <c r="S1" s="60"/>
      <c r="T1" s="60"/>
      <c r="U1" s="60"/>
      <c r="V1" s="60"/>
      <c r="W1" s="60"/>
      <c r="X1" s="60"/>
      <c r="Y1" s="60"/>
      <c r="Z1" s="60"/>
      <c r="AA1" s="60"/>
      <c r="AB1" s="60"/>
    </row>
    <row r="2" spans="1:28" s="10" customFormat="1" ht="16.5" x14ac:dyDescent="0.25">
      <c r="A2" s="66"/>
      <c r="B2" s="66"/>
      <c r="C2" s="67"/>
      <c r="D2" s="67"/>
      <c r="E2" s="67"/>
      <c r="F2" s="67"/>
      <c r="G2" s="67"/>
      <c r="H2" s="67"/>
      <c r="I2" s="67"/>
      <c r="J2" s="67"/>
      <c r="K2" s="67"/>
      <c r="L2" s="78"/>
      <c r="M2" s="67"/>
      <c r="N2" s="67"/>
      <c r="O2" s="67"/>
    </row>
    <row r="3" spans="1:28" s="10" customFormat="1" ht="18.75" x14ac:dyDescent="0.2">
      <c r="A3" s="274" t="s">
        <v>8</v>
      </c>
      <c r="B3" s="274"/>
      <c r="C3" s="274"/>
      <c r="D3" s="274"/>
      <c r="E3" s="274"/>
      <c r="F3" s="274"/>
      <c r="G3" s="274"/>
      <c r="H3" s="274"/>
      <c r="I3" s="274"/>
      <c r="J3" s="274"/>
      <c r="K3" s="274"/>
      <c r="L3" s="274"/>
      <c r="M3" s="274"/>
      <c r="N3" s="274"/>
      <c r="O3" s="274"/>
      <c r="P3" s="11"/>
      <c r="Q3" s="11"/>
      <c r="R3" s="11"/>
      <c r="S3" s="11"/>
      <c r="T3" s="11"/>
      <c r="U3" s="11"/>
      <c r="V3" s="11"/>
      <c r="W3" s="11"/>
      <c r="X3" s="11"/>
      <c r="Y3" s="11"/>
      <c r="Z3" s="11"/>
    </row>
    <row r="4" spans="1:28" s="10" customFormat="1" ht="18.75" x14ac:dyDescent="0.2">
      <c r="A4" s="274"/>
      <c r="B4" s="274"/>
      <c r="C4" s="274"/>
      <c r="D4" s="274"/>
      <c r="E4" s="274"/>
      <c r="F4" s="274"/>
      <c r="G4" s="274"/>
      <c r="H4" s="274"/>
      <c r="I4" s="274"/>
      <c r="J4" s="274"/>
      <c r="K4" s="274"/>
      <c r="L4" s="274"/>
      <c r="M4" s="274"/>
      <c r="N4" s="274"/>
      <c r="O4" s="274"/>
      <c r="P4" s="11"/>
      <c r="Q4" s="11"/>
      <c r="R4" s="11"/>
      <c r="S4" s="11"/>
      <c r="T4" s="11"/>
      <c r="U4" s="11"/>
      <c r="V4" s="11"/>
      <c r="W4" s="11"/>
      <c r="X4" s="11"/>
      <c r="Y4" s="11"/>
      <c r="Z4" s="11"/>
    </row>
    <row r="5" spans="1:28" s="10" customFormat="1" ht="18.75" x14ac:dyDescent="0.2">
      <c r="A5" s="271" t="s">
        <v>520</v>
      </c>
      <c r="B5" s="271"/>
      <c r="C5" s="271"/>
      <c r="D5" s="271"/>
      <c r="E5" s="271"/>
      <c r="F5" s="271"/>
      <c r="G5" s="271"/>
      <c r="H5" s="271"/>
      <c r="I5" s="271"/>
      <c r="J5" s="271"/>
      <c r="K5" s="271"/>
      <c r="L5" s="271"/>
      <c r="M5" s="271"/>
      <c r="N5" s="271"/>
      <c r="O5" s="271"/>
      <c r="P5" s="11"/>
      <c r="Q5" s="11"/>
      <c r="R5" s="11"/>
      <c r="S5" s="11"/>
      <c r="T5" s="11"/>
      <c r="U5" s="11"/>
      <c r="V5" s="11"/>
      <c r="W5" s="11"/>
      <c r="X5" s="11"/>
      <c r="Y5" s="11"/>
      <c r="Z5" s="11"/>
    </row>
    <row r="6" spans="1:28" s="10" customFormat="1" ht="18.75" x14ac:dyDescent="0.2">
      <c r="A6" s="272" t="s">
        <v>7</v>
      </c>
      <c r="B6" s="272"/>
      <c r="C6" s="272"/>
      <c r="D6" s="272"/>
      <c r="E6" s="272"/>
      <c r="F6" s="272"/>
      <c r="G6" s="272"/>
      <c r="H6" s="272"/>
      <c r="I6" s="272"/>
      <c r="J6" s="272"/>
      <c r="K6" s="272"/>
      <c r="L6" s="272"/>
      <c r="M6" s="272"/>
      <c r="N6" s="272"/>
      <c r="O6" s="272"/>
      <c r="P6" s="11"/>
      <c r="Q6" s="11"/>
      <c r="R6" s="11"/>
      <c r="S6" s="11"/>
      <c r="T6" s="11"/>
      <c r="U6" s="11"/>
      <c r="V6" s="11"/>
      <c r="W6" s="11"/>
      <c r="X6" s="11"/>
      <c r="Y6" s="11"/>
      <c r="Z6" s="11"/>
    </row>
    <row r="7" spans="1:28" s="10" customFormat="1" ht="18.75" x14ac:dyDescent="0.2">
      <c r="A7" s="274"/>
      <c r="B7" s="274"/>
      <c r="C7" s="274"/>
      <c r="D7" s="274"/>
      <c r="E7" s="274"/>
      <c r="F7" s="274"/>
      <c r="G7" s="274"/>
      <c r="H7" s="274"/>
      <c r="I7" s="274"/>
      <c r="J7" s="274"/>
      <c r="K7" s="274"/>
      <c r="L7" s="274"/>
      <c r="M7" s="274"/>
      <c r="N7" s="274"/>
      <c r="O7" s="274"/>
      <c r="P7" s="11"/>
      <c r="Q7" s="11"/>
      <c r="R7" s="11"/>
      <c r="S7" s="11"/>
      <c r="T7" s="11"/>
      <c r="U7" s="11"/>
      <c r="V7" s="11"/>
      <c r="W7" s="11"/>
      <c r="X7" s="11"/>
      <c r="Y7" s="11"/>
      <c r="Z7" s="11"/>
    </row>
    <row r="8" spans="1:28" s="10" customFormat="1" ht="18.75" x14ac:dyDescent="0.2">
      <c r="A8" s="271" t="str">
        <f>'1. паспорт местоположение'!A13:C13</f>
        <v>M_СмО2</v>
      </c>
      <c r="B8" s="271"/>
      <c r="C8" s="271"/>
      <c r="D8" s="271"/>
      <c r="E8" s="271"/>
      <c r="F8" s="271"/>
      <c r="G8" s="271"/>
      <c r="H8" s="271"/>
      <c r="I8" s="271"/>
      <c r="J8" s="271"/>
      <c r="K8" s="271"/>
      <c r="L8" s="271"/>
      <c r="M8" s="271"/>
      <c r="N8" s="271"/>
      <c r="O8" s="271"/>
      <c r="P8" s="11"/>
      <c r="Q8" s="11"/>
      <c r="R8" s="11"/>
      <c r="S8" s="11"/>
      <c r="T8" s="11"/>
      <c r="U8" s="11"/>
      <c r="V8" s="11"/>
      <c r="W8" s="11"/>
      <c r="X8" s="11"/>
      <c r="Y8" s="11"/>
      <c r="Z8" s="11"/>
    </row>
    <row r="9" spans="1:28" s="10" customFormat="1" ht="18.75" x14ac:dyDescent="0.2">
      <c r="A9" s="272" t="s">
        <v>6</v>
      </c>
      <c r="B9" s="272"/>
      <c r="C9" s="272"/>
      <c r="D9" s="272"/>
      <c r="E9" s="272"/>
      <c r="F9" s="272"/>
      <c r="G9" s="272"/>
      <c r="H9" s="272"/>
      <c r="I9" s="272"/>
      <c r="J9" s="272"/>
      <c r="K9" s="272"/>
      <c r="L9" s="272"/>
      <c r="M9" s="272"/>
      <c r="N9" s="272"/>
      <c r="O9" s="272"/>
      <c r="P9" s="11"/>
      <c r="Q9" s="11"/>
      <c r="R9" s="11"/>
      <c r="S9" s="11"/>
      <c r="T9" s="11"/>
      <c r="U9" s="11"/>
      <c r="V9" s="11"/>
      <c r="W9" s="11"/>
      <c r="X9" s="11"/>
      <c r="Y9" s="11"/>
      <c r="Z9" s="11"/>
    </row>
    <row r="10" spans="1:28" s="7" customFormat="1" ht="15.75" customHeight="1" x14ac:dyDescent="0.2">
      <c r="A10" s="275"/>
      <c r="B10" s="275"/>
      <c r="C10" s="275"/>
      <c r="D10" s="275"/>
      <c r="E10" s="275"/>
      <c r="F10" s="275"/>
      <c r="G10" s="275"/>
      <c r="H10" s="275"/>
      <c r="I10" s="275"/>
      <c r="J10" s="275"/>
      <c r="K10" s="275"/>
      <c r="L10" s="275"/>
      <c r="M10" s="275"/>
      <c r="N10" s="275"/>
      <c r="O10" s="275"/>
      <c r="P10" s="8"/>
      <c r="Q10" s="8"/>
      <c r="R10" s="8"/>
      <c r="S10" s="8"/>
      <c r="T10" s="8"/>
      <c r="U10" s="8"/>
      <c r="V10" s="8"/>
      <c r="W10" s="8"/>
      <c r="X10" s="8"/>
      <c r="Y10" s="8"/>
      <c r="Z10" s="8"/>
    </row>
    <row r="11" spans="1:28" s="2" customFormat="1" ht="16.5" x14ac:dyDescent="0.2">
      <c r="A11" s="271" t="str">
        <f>'1. паспорт местоположение'!A16:C16</f>
        <v>«Техническое перевооружение Пункт электрический распределительный станция Новодугинская». Монтаж провода СИП-3 протяженностью 0,7 км. Монтаж ячеек выключателя - 7 шт.</v>
      </c>
      <c r="B11" s="271"/>
      <c r="C11" s="271"/>
      <c r="D11" s="271"/>
      <c r="E11" s="271"/>
      <c r="F11" s="271"/>
      <c r="G11" s="271"/>
      <c r="H11" s="271"/>
      <c r="I11" s="271"/>
      <c r="J11" s="271"/>
      <c r="K11" s="271"/>
      <c r="L11" s="271"/>
      <c r="M11" s="271"/>
      <c r="N11" s="271"/>
      <c r="O11" s="271"/>
      <c r="P11" s="6"/>
      <c r="Q11" s="6"/>
      <c r="R11" s="6"/>
      <c r="S11" s="6"/>
      <c r="T11" s="6"/>
      <c r="U11" s="6"/>
      <c r="V11" s="6"/>
      <c r="W11" s="6"/>
      <c r="X11" s="6"/>
      <c r="Y11" s="6"/>
      <c r="Z11" s="6"/>
    </row>
    <row r="12" spans="1:28" s="2" customFormat="1" ht="15" customHeight="1" x14ac:dyDescent="0.2">
      <c r="A12" s="272" t="s">
        <v>5</v>
      </c>
      <c r="B12" s="272"/>
      <c r="C12" s="272"/>
      <c r="D12" s="272"/>
      <c r="E12" s="272"/>
      <c r="F12" s="272"/>
      <c r="G12" s="272"/>
      <c r="H12" s="272"/>
      <c r="I12" s="272"/>
      <c r="J12" s="272"/>
      <c r="K12" s="272"/>
      <c r="L12" s="272"/>
      <c r="M12" s="272"/>
      <c r="N12" s="272"/>
      <c r="O12" s="272"/>
      <c r="P12" s="4"/>
      <c r="Q12" s="4"/>
      <c r="R12" s="4"/>
      <c r="S12" s="4"/>
      <c r="T12" s="4"/>
      <c r="U12" s="4"/>
      <c r="V12" s="4"/>
      <c r="W12" s="4"/>
      <c r="X12" s="4"/>
      <c r="Y12" s="4"/>
      <c r="Z12" s="4"/>
    </row>
    <row r="13" spans="1:28" s="2" customFormat="1" ht="42.75" customHeight="1" x14ac:dyDescent="0.2">
      <c r="A13" s="272"/>
      <c r="B13" s="272"/>
      <c r="C13" s="272"/>
      <c r="D13" s="272"/>
      <c r="E13" s="272"/>
      <c r="F13" s="272"/>
      <c r="G13" s="272"/>
      <c r="H13" s="272"/>
      <c r="I13" s="272"/>
      <c r="J13" s="272"/>
      <c r="K13" s="272"/>
      <c r="L13" s="272"/>
      <c r="M13" s="272"/>
      <c r="N13" s="272"/>
      <c r="O13" s="272"/>
      <c r="P13" s="3"/>
      <c r="Q13" s="3"/>
      <c r="R13" s="3"/>
      <c r="S13" s="3"/>
      <c r="T13" s="3"/>
      <c r="U13" s="3"/>
      <c r="V13" s="3"/>
      <c r="W13" s="3"/>
    </row>
    <row r="14" spans="1:28" s="2" customFormat="1" ht="57.75" customHeight="1" x14ac:dyDescent="0.2">
      <c r="A14" s="270" t="s">
        <v>203</v>
      </c>
      <c r="B14" s="270"/>
      <c r="C14" s="270"/>
      <c r="D14" s="270"/>
      <c r="E14" s="270"/>
      <c r="F14" s="270"/>
      <c r="G14" s="270"/>
      <c r="H14" s="270"/>
      <c r="I14" s="270"/>
      <c r="J14" s="270"/>
      <c r="K14" s="270"/>
      <c r="L14" s="270"/>
      <c r="M14" s="270"/>
      <c r="N14" s="270"/>
      <c r="O14" s="270"/>
      <c r="P14" s="5"/>
      <c r="Q14" s="5"/>
      <c r="R14" s="5"/>
      <c r="S14" s="5"/>
      <c r="T14" s="5"/>
      <c r="U14" s="5"/>
      <c r="V14" s="5"/>
      <c r="W14" s="5"/>
      <c r="X14" s="5"/>
      <c r="Y14" s="5"/>
      <c r="Z14" s="5"/>
    </row>
    <row r="15" spans="1:28" s="2" customFormat="1" ht="56.25" customHeight="1" x14ac:dyDescent="0.2">
      <c r="A15" s="269"/>
      <c r="B15" s="269"/>
      <c r="C15" s="269"/>
      <c r="D15" s="63"/>
      <c r="E15" s="63"/>
      <c r="F15" s="63"/>
      <c r="G15" s="63"/>
      <c r="H15" s="63"/>
      <c r="I15" s="63"/>
      <c r="J15" s="63"/>
      <c r="K15" s="63"/>
      <c r="L15" s="63"/>
      <c r="M15" s="63"/>
      <c r="N15" s="63"/>
      <c r="O15" s="63"/>
      <c r="P15" s="5"/>
      <c r="Q15" s="5"/>
      <c r="R15" s="5"/>
      <c r="S15" s="5"/>
      <c r="T15" s="5"/>
      <c r="U15" s="5"/>
      <c r="V15" s="5"/>
      <c r="W15" s="5"/>
      <c r="X15" s="5"/>
      <c r="Y15" s="5"/>
      <c r="Z15" s="5"/>
    </row>
    <row r="16" spans="1:28" s="2" customFormat="1" ht="78" customHeight="1" x14ac:dyDescent="0.2">
      <c r="A16" s="273" t="s">
        <v>4</v>
      </c>
      <c r="B16" s="273" t="s">
        <v>42</v>
      </c>
      <c r="C16" s="273" t="s">
        <v>41</v>
      </c>
      <c r="D16" s="273" t="s">
        <v>30</v>
      </c>
      <c r="E16" s="276" t="s">
        <v>40</v>
      </c>
      <c r="F16" s="277"/>
      <c r="G16" s="277"/>
      <c r="H16" s="277"/>
      <c r="I16" s="278"/>
      <c r="J16" s="273" t="s">
        <v>39</v>
      </c>
      <c r="K16" s="273"/>
      <c r="L16" s="273"/>
      <c r="M16" s="273"/>
      <c r="N16" s="273"/>
      <c r="O16" s="273"/>
      <c r="P16" s="3"/>
      <c r="Q16" s="3"/>
      <c r="R16" s="3"/>
      <c r="S16" s="3"/>
      <c r="T16" s="3"/>
      <c r="U16" s="3"/>
      <c r="V16" s="3"/>
      <c r="W16" s="3"/>
    </row>
    <row r="17" spans="1:26" s="2" customFormat="1" ht="77.25" customHeight="1" x14ac:dyDescent="0.2">
      <c r="A17" s="273"/>
      <c r="B17" s="273"/>
      <c r="C17" s="273"/>
      <c r="D17" s="273"/>
      <c r="E17" s="68" t="s">
        <v>38</v>
      </c>
      <c r="F17" s="68" t="s">
        <v>37</v>
      </c>
      <c r="G17" s="68" t="s">
        <v>36</v>
      </c>
      <c r="H17" s="68" t="s">
        <v>35</v>
      </c>
      <c r="I17" s="68" t="s">
        <v>34</v>
      </c>
      <c r="J17" s="68" t="s">
        <v>33</v>
      </c>
      <c r="K17" s="68" t="s">
        <v>3</v>
      </c>
      <c r="L17" s="79" t="s">
        <v>2</v>
      </c>
      <c r="M17" s="79" t="s">
        <v>118</v>
      </c>
      <c r="N17" s="79" t="s">
        <v>32</v>
      </c>
      <c r="O17" s="79" t="s">
        <v>31</v>
      </c>
      <c r="P17" s="18"/>
      <c r="Q17" s="18"/>
      <c r="R17" s="18"/>
      <c r="S17" s="18"/>
      <c r="T17" s="18"/>
      <c r="U17" s="18"/>
      <c r="V17" s="18"/>
      <c r="W17" s="18"/>
      <c r="X17" s="17"/>
      <c r="Y17" s="17"/>
      <c r="Z17" s="17"/>
    </row>
    <row r="18" spans="1:26" s="2" customFormat="1" ht="25.5" customHeight="1" x14ac:dyDescent="0.2">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x14ac:dyDescent="0.2">
      <c r="A19" s="82" t="s">
        <v>21</v>
      </c>
      <c r="B19" s="82" t="s">
        <v>530</v>
      </c>
      <c r="C19" s="82" t="s">
        <v>242</v>
      </c>
      <c r="D19" s="82" t="s">
        <v>242</v>
      </c>
      <c r="E19" s="82" t="s">
        <v>242</v>
      </c>
      <c r="F19" s="82" t="s">
        <v>242</v>
      </c>
      <c r="G19" s="82" t="s">
        <v>242</v>
      </c>
      <c r="H19" s="82" t="s">
        <v>242</v>
      </c>
      <c r="I19" s="82" t="s">
        <v>242</v>
      </c>
      <c r="J19" s="82"/>
      <c r="K19" s="82" t="s">
        <v>242</v>
      </c>
      <c r="L19" s="82" t="s">
        <v>242</v>
      </c>
      <c r="M19" s="82" t="s">
        <v>242</v>
      </c>
      <c r="N19" s="82" t="s">
        <v>242</v>
      </c>
      <c r="O19" s="82" t="s">
        <v>242</v>
      </c>
      <c r="P19" s="18"/>
      <c r="Q19" s="18"/>
      <c r="R19" s="18"/>
      <c r="S19" s="18"/>
      <c r="T19" s="18"/>
      <c r="U19" s="18"/>
      <c r="V19" s="17"/>
      <c r="W19" s="17"/>
      <c r="X19" s="17"/>
      <c r="Y19" s="17"/>
      <c r="Z19" s="17"/>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 ref="A8:O8"/>
    <mergeCell ref="A9:O9"/>
    <mergeCell ref="A1:O1"/>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C13A3-AAB0-40AE-9F86-7ABC12DA5A4A}">
  <sheetPr>
    <tabColor rgb="FF00B050"/>
    <pageSetUpPr fitToPage="1"/>
  </sheetPr>
  <dimension ref="A1:AF92"/>
  <sheetViews>
    <sheetView view="pageBreakPreview" zoomScale="70" zoomScaleNormal="50" zoomScaleSheetLayoutView="70" workbookViewId="0">
      <selection activeCell="B15" sqref="B15"/>
    </sheetView>
  </sheetViews>
  <sheetFormatPr defaultColWidth="10.28515625" defaultRowHeight="15.75" customHeight="1" x14ac:dyDescent="0.25"/>
  <cols>
    <col min="1" max="1" width="72.140625" style="366" customWidth="1"/>
    <col min="2" max="2" width="28.7109375" style="366" customWidth="1"/>
    <col min="3" max="3" width="19.5703125" style="366" customWidth="1"/>
    <col min="4" max="5" width="24.5703125" style="366" customWidth="1"/>
    <col min="6" max="32" width="19.5703125" style="366" customWidth="1"/>
    <col min="33" max="16384" width="10.28515625" style="366"/>
  </cols>
  <sheetData>
    <row r="1" spans="1:11" x14ac:dyDescent="0.25">
      <c r="K1" s="367"/>
    </row>
    <row r="2" spans="1:11" x14ac:dyDescent="0.25">
      <c r="K2" s="367"/>
    </row>
    <row r="3" spans="1:11" x14ac:dyDescent="0.25">
      <c r="K3" s="367"/>
    </row>
    <row r="4" spans="1:11" x14ac:dyDescent="0.25">
      <c r="K4" s="367"/>
    </row>
    <row r="5" spans="1:11" x14ac:dyDescent="0.25">
      <c r="A5" s="368" t="s">
        <v>573</v>
      </c>
      <c r="B5" s="368"/>
      <c r="C5" s="368"/>
      <c r="D5" s="368"/>
      <c r="E5" s="368"/>
      <c r="F5" s="368"/>
      <c r="G5" s="368"/>
      <c r="H5" s="368"/>
      <c r="I5" s="368"/>
      <c r="J5" s="368"/>
      <c r="K5" s="368"/>
    </row>
    <row r="6" spans="1:11" x14ac:dyDescent="0.25">
      <c r="A6" s="369"/>
      <c r="B6" s="369"/>
      <c r="C6" s="369"/>
      <c r="D6" s="369"/>
      <c r="E6" s="369"/>
      <c r="F6" s="369"/>
      <c r="G6" s="369"/>
      <c r="H6" s="369"/>
      <c r="I6" s="369"/>
    </row>
    <row r="7" spans="1:11" x14ac:dyDescent="0.25">
      <c r="A7" s="370" t="s">
        <v>538</v>
      </c>
      <c r="B7" s="370"/>
      <c r="C7" s="370"/>
      <c r="D7" s="370"/>
      <c r="E7" s="370"/>
      <c r="F7" s="370"/>
      <c r="G7" s="370"/>
      <c r="H7" s="370"/>
      <c r="I7" s="370"/>
      <c r="K7" s="371"/>
    </row>
    <row r="8" spans="1:11" x14ac:dyDescent="0.25">
      <c r="A8" s="370"/>
      <c r="B8" s="370"/>
      <c r="C8" s="370"/>
      <c r="D8" s="370"/>
      <c r="E8" s="370"/>
      <c r="F8" s="370"/>
      <c r="G8" s="370"/>
      <c r="H8" s="370"/>
      <c r="I8" s="370"/>
      <c r="K8" s="371"/>
    </row>
    <row r="9" spans="1:11" x14ac:dyDescent="0.25">
      <c r="A9" s="370"/>
      <c r="B9" s="370"/>
      <c r="C9" s="370"/>
      <c r="D9" s="370"/>
      <c r="E9" s="370"/>
      <c r="F9" s="370"/>
      <c r="G9" s="370"/>
      <c r="H9" s="370"/>
      <c r="I9" s="370"/>
      <c r="K9" s="371"/>
    </row>
    <row r="10" spans="1:11" x14ac:dyDescent="0.25">
      <c r="A10" s="370"/>
      <c r="B10" s="370"/>
      <c r="C10" s="370"/>
      <c r="D10" s="370"/>
      <c r="E10" s="370"/>
      <c r="F10" s="370"/>
      <c r="G10" s="370"/>
      <c r="H10" s="370"/>
      <c r="I10" s="370"/>
      <c r="K10" s="372"/>
    </row>
    <row r="11" spans="1:11" x14ac:dyDescent="0.25">
      <c r="A11" s="370"/>
      <c r="B11" s="370"/>
      <c r="C11" s="370"/>
      <c r="D11" s="370"/>
      <c r="E11" s="370"/>
      <c r="F11" s="370"/>
      <c r="G11" s="370"/>
      <c r="H11" s="370"/>
      <c r="I11" s="370"/>
      <c r="K11" s="371"/>
    </row>
    <row r="12" spans="1:11" x14ac:dyDescent="0.25">
      <c r="A12" s="373"/>
      <c r="K12" s="371"/>
    </row>
    <row r="13" spans="1:11" ht="16.5" thickBot="1" x14ac:dyDescent="0.3">
      <c r="A13" s="374" t="s">
        <v>244</v>
      </c>
      <c r="B13" s="374" t="s">
        <v>245</v>
      </c>
      <c r="C13" s="366" t="s">
        <v>243</v>
      </c>
      <c r="D13" s="375"/>
      <c r="E13" s="376"/>
      <c r="F13" s="376"/>
      <c r="G13" s="376"/>
      <c r="H13" s="376"/>
    </row>
    <row r="14" spans="1:11" x14ac:dyDescent="0.25">
      <c r="A14" s="377" t="s">
        <v>552</v>
      </c>
      <c r="B14" s="378">
        <v>20857000</v>
      </c>
    </row>
    <row r="15" spans="1:11" x14ac:dyDescent="0.25">
      <c r="A15" s="379" t="s">
        <v>553</v>
      </c>
      <c r="B15" s="380">
        <v>0</v>
      </c>
    </row>
    <row r="16" spans="1:11" x14ac:dyDescent="0.25">
      <c r="A16" s="381" t="s">
        <v>246</v>
      </c>
      <c r="B16" s="382">
        <v>30</v>
      </c>
      <c r="D16" s="373" t="s">
        <v>247</v>
      </c>
    </row>
    <row r="17" spans="1:14" ht="16.5" thickBot="1" x14ac:dyDescent="0.3">
      <c r="A17" s="383" t="s">
        <v>248</v>
      </c>
      <c r="B17" s="384">
        <v>1</v>
      </c>
      <c r="D17" s="385" t="s">
        <v>249</v>
      </c>
      <c r="E17" s="385"/>
      <c r="F17" s="386"/>
      <c r="G17" s="386">
        <f>IF(AND(0&lt;SUM(B80:AF80),SUM(B80:AF80)&lt;=10),SUM(B80:AF80),"не окупается")</f>
        <v>4.6708810626821382</v>
      </c>
      <c r="N17" s="387"/>
    </row>
    <row r="18" spans="1:14" x14ac:dyDescent="0.25">
      <c r="A18" s="377" t="s">
        <v>554</v>
      </c>
      <c r="B18" s="378">
        <v>0</v>
      </c>
      <c r="D18" s="385" t="s">
        <v>250</v>
      </c>
      <c r="E18" s="385"/>
      <c r="F18" s="388"/>
      <c r="G18" s="386">
        <f>IF(AND(0&lt;SUM(B81:AF81),SUM(B81:AF81)&lt;=10),SUM(B81:AF81),"не окупается")</f>
        <v>8.5748083683412002</v>
      </c>
    </row>
    <row r="19" spans="1:14" x14ac:dyDescent="0.25">
      <c r="A19" s="379" t="s">
        <v>251</v>
      </c>
      <c r="B19" s="380">
        <v>1</v>
      </c>
      <c r="D19" s="385" t="s">
        <v>555</v>
      </c>
      <c r="E19" s="385"/>
      <c r="F19" s="388"/>
      <c r="G19" s="389">
        <f>AF78</f>
        <v>70.219079044030366</v>
      </c>
    </row>
    <row r="20" spans="1:14" x14ac:dyDescent="0.25">
      <c r="A20" s="379" t="s">
        <v>252</v>
      </c>
      <c r="B20" s="380">
        <v>1</v>
      </c>
      <c r="D20" s="385" t="s">
        <v>556</v>
      </c>
      <c r="E20" s="385"/>
      <c r="F20" s="388"/>
      <c r="G20" s="390" t="str">
        <f>IF(G19&gt;0,"Да","Нет")</f>
        <v>Да</v>
      </c>
      <c r="I20" s="366" t="s">
        <v>243</v>
      </c>
    </row>
    <row r="21" spans="1:14" x14ac:dyDescent="0.25">
      <c r="A21" s="381" t="s">
        <v>557</v>
      </c>
      <c r="B21" s="382">
        <v>0</v>
      </c>
    </row>
    <row r="22" spans="1:14" x14ac:dyDescent="0.25">
      <c r="A22" s="381" t="s">
        <v>558</v>
      </c>
      <c r="B22" s="382">
        <v>1</v>
      </c>
      <c r="J22" s="366" t="s">
        <v>243</v>
      </c>
    </row>
    <row r="23" spans="1:14" x14ac:dyDescent="0.25">
      <c r="A23" s="379" t="s">
        <v>253</v>
      </c>
      <c r="B23" s="380">
        <v>1</v>
      </c>
    </row>
    <row r="24" spans="1:14" x14ac:dyDescent="0.25">
      <c r="A24" s="391"/>
      <c r="B24" s="392"/>
    </row>
    <row r="25" spans="1:14" ht="16.5" thickBot="1" x14ac:dyDescent="0.3">
      <c r="A25" s="383" t="s">
        <v>254</v>
      </c>
      <c r="B25" s="393">
        <v>0.2</v>
      </c>
    </row>
    <row r="26" spans="1:14" x14ac:dyDescent="0.25">
      <c r="A26" s="394" t="s">
        <v>243</v>
      </c>
      <c r="B26" s="395"/>
    </row>
    <row r="27" spans="1:14" x14ac:dyDescent="0.25">
      <c r="A27" s="379" t="s">
        <v>559</v>
      </c>
      <c r="B27" s="380">
        <v>0</v>
      </c>
    </row>
    <row r="28" spans="1:14" x14ac:dyDescent="0.25">
      <c r="A28" s="396" t="s">
        <v>560</v>
      </c>
      <c r="B28" s="397">
        <v>0</v>
      </c>
    </row>
    <row r="29" spans="1:14" ht="16.5" thickBot="1" x14ac:dyDescent="0.3">
      <c r="A29" s="391" t="s">
        <v>255</v>
      </c>
      <c r="B29" s="398">
        <v>0</v>
      </c>
    </row>
    <row r="30" spans="1:14" x14ac:dyDescent="0.25">
      <c r="A30" s="399" t="s">
        <v>256</v>
      </c>
      <c r="B30" s="400">
        <v>0</v>
      </c>
    </row>
    <row r="31" spans="1:14" x14ac:dyDescent="0.25">
      <c r="A31" s="401" t="s">
        <v>257</v>
      </c>
      <c r="B31" s="402">
        <v>0</v>
      </c>
    </row>
    <row r="32" spans="1:14" x14ac:dyDescent="0.25">
      <c r="A32" s="401" t="s">
        <v>258</v>
      </c>
      <c r="B32" s="403">
        <v>0</v>
      </c>
    </row>
    <row r="33" spans="1:32" x14ac:dyDescent="0.25">
      <c r="A33" s="401" t="s">
        <v>259</v>
      </c>
      <c r="B33" s="403">
        <v>0</v>
      </c>
    </row>
    <row r="34" spans="1:32" x14ac:dyDescent="0.25">
      <c r="A34" s="401" t="s">
        <v>260</v>
      </c>
      <c r="B34" s="403">
        <v>0.1608</v>
      </c>
    </row>
    <row r="35" spans="1:32" x14ac:dyDescent="0.25">
      <c r="A35" s="401" t="s">
        <v>261</v>
      </c>
      <c r="B35" s="403">
        <v>1</v>
      </c>
    </row>
    <row r="36" spans="1:32" ht="23.25" customHeight="1" thickBot="1" x14ac:dyDescent="0.3">
      <c r="A36" s="404" t="s">
        <v>262</v>
      </c>
      <c r="B36" s="405">
        <f>B34-0.02</f>
        <v>0.14080000000000001</v>
      </c>
      <c r="C36" s="406"/>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row>
    <row r="37" spans="1:32" x14ac:dyDescent="0.25">
      <c r="A37" s="408" t="s">
        <v>263</v>
      </c>
      <c r="B37" s="409">
        <v>0</v>
      </c>
      <c r="C37" s="409">
        <v>1</v>
      </c>
      <c r="D37" s="409">
        <v>2</v>
      </c>
      <c r="E37" s="409">
        <v>3</v>
      </c>
      <c r="F37" s="409">
        <v>4</v>
      </c>
      <c r="G37" s="409">
        <v>5</v>
      </c>
      <c r="H37" s="409">
        <v>6</v>
      </c>
      <c r="I37" s="409">
        <v>7</v>
      </c>
      <c r="J37" s="409">
        <v>8</v>
      </c>
      <c r="K37" s="409">
        <v>9</v>
      </c>
      <c r="L37" s="409">
        <v>10</v>
      </c>
      <c r="M37" s="409">
        <v>11</v>
      </c>
      <c r="N37" s="409">
        <v>12</v>
      </c>
      <c r="O37" s="409">
        <v>13</v>
      </c>
      <c r="P37" s="409">
        <v>14</v>
      </c>
      <c r="Q37" s="409">
        <v>15</v>
      </c>
      <c r="R37" s="409">
        <v>16</v>
      </c>
      <c r="S37" s="409">
        <v>17</v>
      </c>
      <c r="T37" s="409">
        <v>18</v>
      </c>
      <c r="U37" s="409">
        <v>19</v>
      </c>
      <c r="V37" s="409">
        <v>20</v>
      </c>
      <c r="W37" s="409">
        <v>21</v>
      </c>
      <c r="X37" s="409">
        <v>22</v>
      </c>
      <c r="Y37" s="409">
        <v>23</v>
      </c>
      <c r="Z37" s="409">
        <v>24</v>
      </c>
      <c r="AA37" s="409">
        <v>25</v>
      </c>
      <c r="AB37" s="409">
        <v>26</v>
      </c>
      <c r="AC37" s="409">
        <v>27</v>
      </c>
      <c r="AD37" s="409">
        <v>28</v>
      </c>
      <c r="AE37" s="409">
        <v>29</v>
      </c>
      <c r="AF37" s="409">
        <v>30</v>
      </c>
    </row>
    <row r="38" spans="1:32" x14ac:dyDescent="0.25">
      <c r="A38" s="410" t="s">
        <v>264</v>
      </c>
      <c r="B38" s="411">
        <v>0</v>
      </c>
      <c r="C38" s="411">
        <v>4.7E-2</v>
      </c>
      <c r="D38" s="411">
        <v>0.04</v>
      </c>
      <c r="E38" s="411">
        <v>0.04</v>
      </c>
      <c r="F38" s="411">
        <v>0.04</v>
      </c>
      <c r="G38" s="411">
        <v>0.04</v>
      </c>
      <c r="H38" s="411">
        <v>0.04</v>
      </c>
      <c r="I38" s="411">
        <v>0.04</v>
      </c>
      <c r="J38" s="411">
        <v>0.04</v>
      </c>
      <c r="K38" s="411">
        <v>0.04</v>
      </c>
      <c r="L38" s="411">
        <v>0.04</v>
      </c>
      <c r="M38" s="411">
        <v>0.04</v>
      </c>
      <c r="N38" s="411">
        <v>0.04</v>
      </c>
      <c r="O38" s="411">
        <v>0.04</v>
      </c>
      <c r="P38" s="411">
        <v>0.04</v>
      </c>
      <c r="Q38" s="411">
        <v>0.04</v>
      </c>
      <c r="R38" s="411">
        <v>0.04</v>
      </c>
      <c r="S38" s="411">
        <v>0.04</v>
      </c>
      <c r="T38" s="411">
        <v>0.04</v>
      </c>
      <c r="U38" s="411">
        <v>0.04</v>
      </c>
      <c r="V38" s="411">
        <v>0.04</v>
      </c>
      <c r="W38" s="411">
        <v>0.04</v>
      </c>
      <c r="X38" s="411">
        <v>0.04</v>
      </c>
      <c r="Y38" s="411">
        <v>0.04</v>
      </c>
      <c r="Z38" s="411">
        <v>0.04</v>
      </c>
      <c r="AA38" s="411">
        <v>0.04</v>
      </c>
      <c r="AB38" s="411">
        <v>0.04</v>
      </c>
      <c r="AC38" s="411">
        <v>0.04</v>
      </c>
      <c r="AD38" s="411">
        <v>0.04</v>
      </c>
      <c r="AE38" s="411">
        <v>0.04</v>
      </c>
      <c r="AF38" s="411">
        <v>0.04</v>
      </c>
    </row>
    <row r="39" spans="1:32" x14ac:dyDescent="0.25">
      <c r="A39" s="410" t="s">
        <v>265</v>
      </c>
      <c r="B39" s="411"/>
      <c r="C39" s="411">
        <f t="shared" ref="C39:AF39" si="0">(1+B39)*(1+C38)-1</f>
        <v>4.6999999999999931E-2</v>
      </c>
      <c r="D39" s="411">
        <f t="shared" si="0"/>
        <v>8.888000000000007E-2</v>
      </c>
      <c r="E39" s="411">
        <f t="shared" si="0"/>
        <v>0.1324352000000002</v>
      </c>
      <c r="F39" s="411">
        <f t="shared" si="0"/>
        <v>0.17773260800000035</v>
      </c>
      <c r="G39" s="411">
        <f t="shared" si="0"/>
        <v>0.2248419123200005</v>
      </c>
      <c r="H39" s="411">
        <f t="shared" si="0"/>
        <v>0.27383558881280057</v>
      </c>
      <c r="I39" s="411">
        <f t="shared" si="0"/>
        <v>0.32478901236531255</v>
      </c>
      <c r="J39" s="411">
        <f t="shared" si="0"/>
        <v>0.37778057285992506</v>
      </c>
      <c r="K39" s="411">
        <f t="shared" si="0"/>
        <v>0.43289179577432213</v>
      </c>
      <c r="L39" s="411">
        <f t="shared" si="0"/>
        <v>0.49020746760529499</v>
      </c>
      <c r="M39" s="411">
        <f t="shared" si="0"/>
        <v>0.5498157663095069</v>
      </c>
      <c r="N39" s="411">
        <f t="shared" si="0"/>
        <v>0.61180839696188727</v>
      </c>
      <c r="O39" s="411">
        <f t="shared" si="0"/>
        <v>0.67628073284036283</v>
      </c>
      <c r="P39" s="411">
        <f t="shared" si="0"/>
        <v>0.74333196215397734</v>
      </c>
      <c r="Q39" s="411">
        <f t="shared" si="0"/>
        <v>0.81306524064013641</v>
      </c>
      <c r="R39" s="411">
        <f t="shared" si="0"/>
        <v>0.88558785026574194</v>
      </c>
      <c r="S39" s="411">
        <f t="shared" si="0"/>
        <v>0.96101136427637179</v>
      </c>
      <c r="T39" s="411">
        <f t="shared" si="0"/>
        <v>1.0394518188474269</v>
      </c>
      <c r="U39" s="411">
        <f t="shared" si="0"/>
        <v>1.1210298916013239</v>
      </c>
      <c r="V39" s="411">
        <f t="shared" si="0"/>
        <v>1.2058710872653768</v>
      </c>
      <c r="W39" s="411">
        <f t="shared" si="0"/>
        <v>1.2941059307559919</v>
      </c>
      <c r="X39" s="411">
        <f t="shared" si="0"/>
        <v>1.3858701679862317</v>
      </c>
      <c r="Y39" s="411">
        <f t="shared" si="0"/>
        <v>1.4813049747056812</v>
      </c>
      <c r="Z39" s="411">
        <f t="shared" si="0"/>
        <v>1.5805571736939084</v>
      </c>
      <c r="AA39" s="411">
        <f t="shared" si="0"/>
        <v>1.6837794606416647</v>
      </c>
      <c r="AB39" s="411">
        <f t="shared" si="0"/>
        <v>1.7911306390673314</v>
      </c>
      <c r="AC39" s="411">
        <f t="shared" si="0"/>
        <v>1.9027758646300246</v>
      </c>
      <c r="AD39" s="411">
        <f t="shared" si="0"/>
        <v>2.0188868992152256</v>
      </c>
      <c r="AE39" s="411">
        <f t="shared" si="0"/>
        <v>2.1396423751838345</v>
      </c>
      <c r="AF39" s="411">
        <f t="shared" si="0"/>
        <v>2.265228070191188</v>
      </c>
    </row>
    <row r="40" spans="1:32" s="373" customFormat="1" ht="16.5" thickBot="1" x14ac:dyDescent="0.3">
      <c r="A40" s="412" t="s">
        <v>560</v>
      </c>
      <c r="B40" s="413">
        <v>587</v>
      </c>
      <c r="C40" s="413">
        <v>8376</v>
      </c>
      <c r="D40" s="413">
        <v>0</v>
      </c>
      <c r="E40" s="413">
        <v>0</v>
      </c>
      <c r="F40" s="413">
        <v>0</v>
      </c>
      <c r="G40" s="413">
        <v>0</v>
      </c>
      <c r="H40" s="413">
        <v>0</v>
      </c>
      <c r="I40" s="413">
        <v>0</v>
      </c>
      <c r="J40" s="413">
        <v>0</v>
      </c>
      <c r="K40" s="413">
        <v>0</v>
      </c>
      <c r="L40" s="413">
        <v>0</v>
      </c>
      <c r="M40" s="413">
        <v>0</v>
      </c>
      <c r="N40" s="413">
        <v>0</v>
      </c>
      <c r="O40" s="413">
        <v>0</v>
      </c>
      <c r="P40" s="413">
        <v>0</v>
      </c>
      <c r="Q40" s="413">
        <v>0</v>
      </c>
      <c r="R40" s="413">
        <v>0</v>
      </c>
      <c r="S40" s="413">
        <v>0</v>
      </c>
      <c r="T40" s="413">
        <v>0</v>
      </c>
      <c r="U40" s="413">
        <v>0</v>
      </c>
      <c r="V40" s="413">
        <v>0</v>
      </c>
      <c r="W40" s="413">
        <v>0</v>
      </c>
      <c r="X40" s="413">
        <v>0</v>
      </c>
      <c r="Y40" s="413">
        <v>0</v>
      </c>
      <c r="Z40" s="413">
        <v>0</v>
      </c>
      <c r="AA40" s="413">
        <v>0</v>
      </c>
      <c r="AB40" s="413">
        <v>0</v>
      </c>
      <c r="AC40" s="413">
        <v>0</v>
      </c>
      <c r="AD40" s="413">
        <v>0</v>
      </c>
      <c r="AE40" s="413">
        <v>0</v>
      </c>
      <c r="AF40" s="413">
        <v>0</v>
      </c>
    </row>
    <row r="41" spans="1:32" ht="16.5" thickBot="1" x14ac:dyDescent="0.3"/>
    <row r="42" spans="1:32" x14ac:dyDescent="0.25">
      <c r="A42" s="414" t="s">
        <v>561</v>
      </c>
      <c r="B42" s="409">
        <v>0</v>
      </c>
      <c r="C42" s="409">
        <v>1</v>
      </c>
      <c r="D42" s="409">
        <v>2</v>
      </c>
      <c r="E42" s="409">
        <v>3</v>
      </c>
      <c r="F42" s="409">
        <v>4</v>
      </c>
      <c r="G42" s="409">
        <v>5</v>
      </c>
      <c r="H42" s="409">
        <v>6</v>
      </c>
      <c r="I42" s="409">
        <v>7</v>
      </c>
      <c r="J42" s="409">
        <v>8</v>
      </c>
      <c r="K42" s="409">
        <v>9</v>
      </c>
      <c r="L42" s="409">
        <v>10</v>
      </c>
      <c r="M42" s="409">
        <v>11</v>
      </c>
      <c r="N42" s="409">
        <v>12</v>
      </c>
      <c r="O42" s="409">
        <v>13</v>
      </c>
      <c r="P42" s="409">
        <v>14</v>
      </c>
      <c r="Q42" s="409">
        <v>15</v>
      </c>
      <c r="R42" s="409">
        <v>16</v>
      </c>
      <c r="S42" s="409">
        <v>17</v>
      </c>
      <c r="T42" s="409">
        <v>18</v>
      </c>
      <c r="U42" s="409">
        <v>19</v>
      </c>
      <c r="V42" s="409">
        <v>20</v>
      </c>
      <c r="W42" s="409">
        <v>21</v>
      </c>
      <c r="X42" s="409">
        <v>22</v>
      </c>
      <c r="Y42" s="409">
        <v>23</v>
      </c>
      <c r="Z42" s="409">
        <v>24</v>
      </c>
      <c r="AA42" s="409">
        <v>25</v>
      </c>
      <c r="AB42" s="409">
        <v>26</v>
      </c>
      <c r="AC42" s="409">
        <v>27</v>
      </c>
      <c r="AD42" s="409">
        <v>28</v>
      </c>
      <c r="AE42" s="409">
        <v>29</v>
      </c>
      <c r="AF42" s="409">
        <v>30</v>
      </c>
    </row>
    <row r="43" spans="1:32" x14ac:dyDescent="0.25">
      <c r="A43" s="410" t="s">
        <v>266</v>
      </c>
      <c r="B43" s="415">
        <v>0</v>
      </c>
      <c r="C43" s="415">
        <v>0</v>
      </c>
      <c r="D43" s="415">
        <v>0</v>
      </c>
      <c r="E43" s="415">
        <v>0</v>
      </c>
      <c r="F43" s="415">
        <v>0</v>
      </c>
      <c r="G43" s="415">
        <v>0</v>
      </c>
      <c r="H43" s="415">
        <v>0</v>
      </c>
      <c r="I43" s="415">
        <v>0</v>
      </c>
      <c r="J43" s="415">
        <v>0</v>
      </c>
      <c r="K43" s="415">
        <v>0</v>
      </c>
      <c r="L43" s="415">
        <v>0</v>
      </c>
      <c r="M43" s="415">
        <v>0</v>
      </c>
      <c r="N43" s="415">
        <v>0</v>
      </c>
      <c r="O43" s="415">
        <v>0</v>
      </c>
      <c r="P43" s="415">
        <v>0</v>
      </c>
      <c r="Q43" s="415">
        <v>0</v>
      </c>
      <c r="R43" s="415">
        <v>0</v>
      </c>
      <c r="S43" s="415">
        <v>0</v>
      </c>
      <c r="T43" s="415">
        <v>0</v>
      </c>
      <c r="U43" s="415">
        <v>0</v>
      </c>
      <c r="V43" s="415">
        <v>0</v>
      </c>
      <c r="W43" s="415">
        <v>0</v>
      </c>
      <c r="X43" s="415">
        <v>0</v>
      </c>
      <c r="Y43" s="415">
        <v>0</v>
      </c>
      <c r="Z43" s="415">
        <v>0</v>
      </c>
      <c r="AA43" s="415">
        <v>0</v>
      </c>
      <c r="AB43" s="415">
        <v>0</v>
      </c>
      <c r="AC43" s="415">
        <v>0</v>
      </c>
      <c r="AD43" s="415">
        <v>0</v>
      </c>
      <c r="AE43" s="415">
        <v>0</v>
      </c>
      <c r="AF43" s="415">
        <v>0</v>
      </c>
    </row>
    <row r="44" spans="1:32" x14ac:dyDescent="0.25">
      <c r="A44" s="410" t="s">
        <v>267</v>
      </c>
      <c r="B44" s="415">
        <v>0</v>
      </c>
      <c r="C44" s="415">
        <v>0</v>
      </c>
      <c r="D44" s="415">
        <v>0</v>
      </c>
      <c r="E44" s="415">
        <v>0</v>
      </c>
      <c r="F44" s="415">
        <v>0</v>
      </c>
      <c r="G44" s="415">
        <v>0</v>
      </c>
      <c r="H44" s="415">
        <v>0</v>
      </c>
      <c r="I44" s="415">
        <v>0</v>
      </c>
      <c r="J44" s="415">
        <v>0</v>
      </c>
      <c r="K44" s="415">
        <v>0</v>
      </c>
      <c r="L44" s="415">
        <v>0</v>
      </c>
      <c r="M44" s="415">
        <v>0</v>
      </c>
      <c r="N44" s="415">
        <v>0</v>
      </c>
      <c r="O44" s="415">
        <v>0</v>
      </c>
      <c r="P44" s="415">
        <v>0</v>
      </c>
      <c r="Q44" s="415">
        <v>0</v>
      </c>
      <c r="R44" s="415">
        <v>0</v>
      </c>
      <c r="S44" s="415">
        <v>0</v>
      </c>
      <c r="T44" s="415">
        <v>0</v>
      </c>
      <c r="U44" s="415">
        <v>0</v>
      </c>
      <c r="V44" s="415">
        <v>0</v>
      </c>
      <c r="W44" s="415">
        <v>0</v>
      </c>
      <c r="X44" s="415">
        <v>0</v>
      </c>
      <c r="Y44" s="415">
        <v>0</v>
      </c>
      <c r="Z44" s="415">
        <v>0</v>
      </c>
      <c r="AA44" s="415">
        <v>0</v>
      </c>
      <c r="AB44" s="415">
        <v>0</v>
      </c>
      <c r="AC44" s="415">
        <v>0</v>
      </c>
      <c r="AD44" s="415">
        <v>0</v>
      </c>
      <c r="AE44" s="415">
        <v>0</v>
      </c>
      <c r="AF44" s="415">
        <v>0</v>
      </c>
    </row>
    <row r="45" spans="1:32" x14ac:dyDescent="0.25">
      <c r="A45" s="410" t="s">
        <v>268</v>
      </c>
      <c r="B45" s="415">
        <v>0</v>
      </c>
      <c r="C45" s="415">
        <v>0</v>
      </c>
      <c r="D45" s="415">
        <v>0</v>
      </c>
      <c r="E45" s="415">
        <v>0</v>
      </c>
      <c r="F45" s="415">
        <v>0</v>
      </c>
      <c r="G45" s="415">
        <v>0</v>
      </c>
      <c r="H45" s="415">
        <v>0</v>
      </c>
      <c r="I45" s="415">
        <v>0</v>
      </c>
      <c r="J45" s="415">
        <v>0</v>
      </c>
      <c r="K45" s="415">
        <v>0</v>
      </c>
      <c r="L45" s="415">
        <v>0</v>
      </c>
      <c r="M45" s="415">
        <v>0</v>
      </c>
      <c r="N45" s="415">
        <v>0</v>
      </c>
      <c r="O45" s="415">
        <v>0</v>
      </c>
      <c r="P45" s="415">
        <v>0</v>
      </c>
      <c r="Q45" s="415">
        <v>0</v>
      </c>
      <c r="R45" s="415">
        <v>0</v>
      </c>
      <c r="S45" s="415">
        <v>0</v>
      </c>
      <c r="T45" s="415">
        <v>0</v>
      </c>
      <c r="U45" s="415">
        <v>0</v>
      </c>
      <c r="V45" s="415">
        <v>0</v>
      </c>
      <c r="W45" s="415">
        <v>0</v>
      </c>
      <c r="X45" s="415">
        <v>0</v>
      </c>
      <c r="Y45" s="415">
        <v>0</v>
      </c>
      <c r="Z45" s="415">
        <v>0</v>
      </c>
      <c r="AA45" s="415">
        <v>0</v>
      </c>
      <c r="AB45" s="415">
        <v>0</v>
      </c>
      <c r="AC45" s="415">
        <v>0</v>
      </c>
      <c r="AD45" s="415">
        <v>0</v>
      </c>
      <c r="AE45" s="415">
        <v>0</v>
      </c>
      <c r="AF45" s="415">
        <v>0</v>
      </c>
    </row>
    <row r="46" spans="1:32" ht="16.5" thickBot="1" x14ac:dyDescent="0.3">
      <c r="A46" s="412" t="s">
        <v>269</v>
      </c>
      <c r="B46" s="413">
        <v>0</v>
      </c>
      <c r="C46" s="413">
        <v>0</v>
      </c>
      <c r="D46" s="413">
        <v>0</v>
      </c>
      <c r="E46" s="413">
        <v>0</v>
      </c>
      <c r="F46" s="413">
        <v>0</v>
      </c>
      <c r="G46" s="413">
        <v>0</v>
      </c>
      <c r="H46" s="413">
        <v>0</v>
      </c>
      <c r="I46" s="413">
        <v>0</v>
      </c>
      <c r="J46" s="413">
        <v>0</v>
      </c>
      <c r="K46" s="413">
        <v>0</v>
      </c>
      <c r="L46" s="413">
        <v>0</v>
      </c>
      <c r="M46" s="413">
        <v>0</v>
      </c>
      <c r="N46" s="413">
        <v>0</v>
      </c>
      <c r="O46" s="413">
        <v>0</v>
      </c>
      <c r="P46" s="413">
        <v>0</v>
      </c>
      <c r="Q46" s="413">
        <v>0</v>
      </c>
      <c r="R46" s="413">
        <v>0</v>
      </c>
      <c r="S46" s="413">
        <v>0</v>
      </c>
      <c r="T46" s="413">
        <v>0</v>
      </c>
      <c r="U46" s="413">
        <v>0</v>
      </c>
      <c r="V46" s="413">
        <v>0</v>
      </c>
      <c r="W46" s="413">
        <v>0</v>
      </c>
      <c r="X46" s="413">
        <v>0</v>
      </c>
      <c r="Y46" s="413">
        <v>0</v>
      </c>
      <c r="Z46" s="413">
        <v>0</v>
      </c>
      <c r="AA46" s="413">
        <v>0</v>
      </c>
      <c r="AB46" s="413">
        <v>0</v>
      </c>
      <c r="AC46" s="413">
        <v>0</v>
      </c>
      <c r="AD46" s="413">
        <v>0</v>
      </c>
      <c r="AE46" s="413">
        <v>0</v>
      </c>
      <c r="AF46" s="413">
        <v>0</v>
      </c>
    </row>
    <row r="47" spans="1:32" ht="16.5" thickBot="1" x14ac:dyDescent="0.3">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row>
    <row r="48" spans="1:32" x14ac:dyDescent="0.25">
      <c r="A48" s="414" t="s">
        <v>562</v>
      </c>
      <c r="B48" s="409">
        <v>0</v>
      </c>
      <c r="C48" s="409">
        <v>1</v>
      </c>
      <c r="D48" s="409">
        <v>2</v>
      </c>
      <c r="E48" s="409">
        <v>3</v>
      </c>
      <c r="F48" s="409">
        <v>4</v>
      </c>
      <c r="G48" s="409">
        <v>5</v>
      </c>
      <c r="H48" s="409">
        <v>6</v>
      </c>
      <c r="I48" s="409">
        <v>7</v>
      </c>
      <c r="J48" s="409">
        <v>8</v>
      </c>
      <c r="K48" s="409">
        <v>9</v>
      </c>
      <c r="L48" s="409">
        <v>10</v>
      </c>
      <c r="M48" s="409">
        <v>11</v>
      </c>
      <c r="N48" s="409">
        <v>12</v>
      </c>
      <c r="O48" s="409">
        <v>13</v>
      </c>
      <c r="P48" s="409">
        <v>14</v>
      </c>
      <c r="Q48" s="409">
        <v>15</v>
      </c>
      <c r="R48" s="409">
        <v>16</v>
      </c>
      <c r="S48" s="409">
        <v>17</v>
      </c>
      <c r="T48" s="409">
        <v>18</v>
      </c>
      <c r="U48" s="409">
        <v>19</v>
      </c>
      <c r="V48" s="409">
        <v>20</v>
      </c>
      <c r="W48" s="409">
        <v>21</v>
      </c>
      <c r="X48" s="409">
        <v>22</v>
      </c>
      <c r="Y48" s="409">
        <v>23</v>
      </c>
      <c r="Z48" s="409">
        <v>24</v>
      </c>
      <c r="AA48" s="409">
        <v>25</v>
      </c>
      <c r="AB48" s="409">
        <v>26</v>
      </c>
      <c r="AC48" s="409">
        <v>27</v>
      </c>
      <c r="AD48" s="409">
        <v>28</v>
      </c>
      <c r="AE48" s="409">
        <v>29</v>
      </c>
      <c r="AF48" s="409">
        <v>30</v>
      </c>
    </row>
    <row r="49" spans="1:32" s="373" customFormat="1" ht="14.25" x14ac:dyDescent="0.25">
      <c r="A49" s="417" t="s">
        <v>270</v>
      </c>
      <c r="B49" s="418">
        <f>B40*$B$17</f>
        <v>587</v>
      </c>
      <c r="C49" s="418">
        <f>C40*$B$17</f>
        <v>8376</v>
      </c>
      <c r="D49" s="418">
        <f t="shared" ref="D49:AF49" si="1">D40*$B$17</f>
        <v>0</v>
      </c>
      <c r="E49" s="418">
        <f t="shared" si="1"/>
        <v>0</v>
      </c>
      <c r="F49" s="418">
        <f t="shared" si="1"/>
        <v>0</v>
      </c>
      <c r="G49" s="418">
        <f t="shared" si="1"/>
        <v>0</v>
      </c>
      <c r="H49" s="418">
        <f t="shared" si="1"/>
        <v>0</v>
      </c>
      <c r="I49" s="418">
        <f t="shared" si="1"/>
        <v>0</v>
      </c>
      <c r="J49" s="418">
        <f t="shared" si="1"/>
        <v>0</v>
      </c>
      <c r="K49" s="418">
        <f t="shared" si="1"/>
        <v>0</v>
      </c>
      <c r="L49" s="418">
        <f t="shared" si="1"/>
        <v>0</v>
      </c>
      <c r="M49" s="418">
        <f t="shared" si="1"/>
        <v>0</v>
      </c>
      <c r="N49" s="418">
        <f t="shared" si="1"/>
        <v>0</v>
      </c>
      <c r="O49" s="418">
        <f t="shared" si="1"/>
        <v>0</v>
      </c>
      <c r="P49" s="418">
        <f t="shared" si="1"/>
        <v>0</v>
      </c>
      <c r="Q49" s="418">
        <f t="shared" si="1"/>
        <v>0</v>
      </c>
      <c r="R49" s="418">
        <f t="shared" si="1"/>
        <v>0</v>
      </c>
      <c r="S49" s="418">
        <f t="shared" si="1"/>
        <v>0</v>
      </c>
      <c r="T49" s="418">
        <f t="shared" si="1"/>
        <v>0</v>
      </c>
      <c r="U49" s="418">
        <f t="shared" si="1"/>
        <v>0</v>
      </c>
      <c r="V49" s="418">
        <f t="shared" si="1"/>
        <v>0</v>
      </c>
      <c r="W49" s="418">
        <f t="shared" si="1"/>
        <v>0</v>
      </c>
      <c r="X49" s="418">
        <f t="shared" si="1"/>
        <v>0</v>
      </c>
      <c r="Y49" s="418">
        <f t="shared" si="1"/>
        <v>0</v>
      </c>
      <c r="Z49" s="418">
        <f t="shared" si="1"/>
        <v>0</v>
      </c>
      <c r="AA49" s="418">
        <f t="shared" si="1"/>
        <v>0</v>
      </c>
      <c r="AB49" s="418">
        <f t="shared" si="1"/>
        <v>0</v>
      </c>
      <c r="AC49" s="418">
        <f t="shared" si="1"/>
        <v>0</v>
      </c>
      <c r="AD49" s="418">
        <f t="shared" si="1"/>
        <v>0</v>
      </c>
      <c r="AE49" s="418">
        <f t="shared" si="1"/>
        <v>0</v>
      </c>
      <c r="AF49" s="418">
        <f t="shared" si="1"/>
        <v>0</v>
      </c>
    </row>
    <row r="50" spans="1:32" x14ac:dyDescent="0.25">
      <c r="A50" s="410" t="s">
        <v>271</v>
      </c>
      <c r="B50" s="419">
        <f t="shared" ref="B50:AF50" si="2">SUM(B51:B56)</f>
        <v>0</v>
      </c>
      <c r="C50" s="419">
        <f t="shared" si="2"/>
        <v>0</v>
      </c>
      <c r="D50" s="419">
        <f t="shared" si="2"/>
        <v>-180.09162599999996</v>
      </c>
      <c r="E50" s="419">
        <f t="shared" si="2"/>
        <v>-174.08857179999998</v>
      </c>
      <c r="F50" s="419">
        <f t="shared" si="2"/>
        <v>-168.08551759999997</v>
      </c>
      <c r="G50" s="419">
        <f t="shared" si="2"/>
        <v>-162.08246339999999</v>
      </c>
      <c r="H50" s="419">
        <f t="shared" si="2"/>
        <v>-156.07940919999999</v>
      </c>
      <c r="I50" s="419">
        <f t="shared" si="2"/>
        <v>-150.07635499999998</v>
      </c>
      <c r="J50" s="419">
        <f t="shared" si="2"/>
        <v>-144.07330079999997</v>
      </c>
      <c r="K50" s="419">
        <f t="shared" si="2"/>
        <v>-138.07024659999999</v>
      </c>
      <c r="L50" s="419">
        <f t="shared" si="2"/>
        <v>-132.06719239999998</v>
      </c>
      <c r="M50" s="419">
        <f t="shared" si="2"/>
        <v>-126.06413819999997</v>
      </c>
      <c r="N50" s="419">
        <f t="shared" si="2"/>
        <v>-120.06108399999998</v>
      </c>
      <c r="O50" s="419">
        <f t="shared" si="2"/>
        <v>-114.05802979999997</v>
      </c>
      <c r="P50" s="419">
        <f t="shared" si="2"/>
        <v>-108.05497559999996</v>
      </c>
      <c r="Q50" s="419">
        <f t="shared" si="2"/>
        <v>-102.05192139999997</v>
      </c>
      <c r="R50" s="419">
        <f t="shared" si="2"/>
        <v>-96.048867199999961</v>
      </c>
      <c r="S50" s="419">
        <f t="shared" si="2"/>
        <v>-90.045812999999953</v>
      </c>
      <c r="T50" s="419">
        <f t="shared" si="2"/>
        <v>-84.042758799999959</v>
      </c>
      <c r="U50" s="419">
        <f t="shared" si="2"/>
        <v>-78.039704599999951</v>
      </c>
      <c r="V50" s="419">
        <f t="shared" si="2"/>
        <v>-72.036650399999942</v>
      </c>
      <c r="W50" s="419">
        <f t="shared" si="2"/>
        <v>-66.033596199999948</v>
      </c>
      <c r="X50" s="419">
        <f t="shared" si="2"/>
        <v>-60.03054199999994</v>
      </c>
      <c r="Y50" s="419">
        <f t="shared" si="2"/>
        <v>-54.027487799999932</v>
      </c>
      <c r="Z50" s="419">
        <f t="shared" si="2"/>
        <v>-48.024433599999931</v>
      </c>
      <c r="AA50" s="419">
        <f t="shared" si="2"/>
        <v>-42.02137939999993</v>
      </c>
      <c r="AB50" s="419">
        <f t="shared" si="2"/>
        <v>-36.018325199999921</v>
      </c>
      <c r="AC50" s="419">
        <f t="shared" si="2"/>
        <v>-30.01527099999992</v>
      </c>
      <c r="AD50" s="419">
        <f t="shared" si="2"/>
        <v>-24.012216799999916</v>
      </c>
      <c r="AE50" s="419">
        <f t="shared" si="2"/>
        <v>-18.009162599999911</v>
      </c>
      <c r="AF50" s="419">
        <f t="shared" si="2"/>
        <v>-12.006108399999908</v>
      </c>
    </row>
    <row r="51" spans="1:32" x14ac:dyDescent="0.25">
      <c r="A51" s="420" t="s">
        <v>272</v>
      </c>
      <c r="B51" s="419">
        <f t="shared" ref="B51:AF51" si="3">-IF(B$37&lt;=$B$22,0,$B$18*(1+B$39)*$B$17)</f>
        <v>0</v>
      </c>
      <c r="C51" s="419">
        <f t="shared" si="3"/>
        <v>0</v>
      </c>
      <c r="D51" s="419">
        <f t="shared" si="3"/>
        <v>0</v>
      </c>
      <c r="E51" s="419">
        <f t="shared" si="3"/>
        <v>0</v>
      </c>
      <c r="F51" s="419">
        <f t="shared" si="3"/>
        <v>0</v>
      </c>
      <c r="G51" s="419">
        <f t="shared" si="3"/>
        <v>0</v>
      </c>
      <c r="H51" s="419">
        <f t="shared" si="3"/>
        <v>0</v>
      </c>
      <c r="I51" s="419">
        <f t="shared" si="3"/>
        <v>0</v>
      </c>
      <c r="J51" s="419">
        <f t="shared" si="3"/>
        <v>0</v>
      </c>
      <c r="K51" s="419">
        <f t="shared" si="3"/>
        <v>0</v>
      </c>
      <c r="L51" s="419">
        <f t="shared" si="3"/>
        <v>0</v>
      </c>
      <c r="M51" s="419">
        <f t="shared" si="3"/>
        <v>0</v>
      </c>
      <c r="N51" s="419">
        <f t="shared" si="3"/>
        <v>0</v>
      </c>
      <c r="O51" s="419">
        <f t="shared" si="3"/>
        <v>0</v>
      </c>
      <c r="P51" s="419">
        <f t="shared" si="3"/>
        <v>0</v>
      </c>
      <c r="Q51" s="419">
        <f t="shared" si="3"/>
        <v>0</v>
      </c>
      <c r="R51" s="419">
        <f t="shared" si="3"/>
        <v>0</v>
      </c>
      <c r="S51" s="419">
        <f t="shared" si="3"/>
        <v>0</v>
      </c>
      <c r="T51" s="419">
        <f t="shared" si="3"/>
        <v>0</v>
      </c>
      <c r="U51" s="419">
        <f t="shared" si="3"/>
        <v>0</v>
      </c>
      <c r="V51" s="419">
        <f t="shared" si="3"/>
        <v>0</v>
      </c>
      <c r="W51" s="419">
        <f t="shared" si="3"/>
        <v>0</v>
      </c>
      <c r="X51" s="419">
        <f t="shared" si="3"/>
        <v>0</v>
      </c>
      <c r="Y51" s="419">
        <f t="shared" si="3"/>
        <v>0</v>
      </c>
      <c r="Z51" s="419">
        <f t="shared" si="3"/>
        <v>0</v>
      </c>
      <c r="AA51" s="419">
        <f t="shared" si="3"/>
        <v>0</v>
      </c>
      <c r="AB51" s="419">
        <f t="shared" si="3"/>
        <v>0</v>
      </c>
      <c r="AC51" s="419">
        <f t="shared" si="3"/>
        <v>0</v>
      </c>
      <c r="AD51" s="419">
        <f t="shared" si="3"/>
        <v>0</v>
      </c>
      <c r="AE51" s="419">
        <f t="shared" si="3"/>
        <v>0</v>
      </c>
      <c r="AF51" s="419">
        <f t="shared" si="3"/>
        <v>0</v>
      </c>
    </row>
    <row r="52" spans="1:32" x14ac:dyDescent="0.25">
      <c r="A52" s="420" t="s">
        <v>557</v>
      </c>
      <c r="B52" s="419">
        <f>-IF(B$37&lt;=$B$22,0,$B$21*(1+B$39)*$B$17)</f>
        <v>0</v>
      </c>
      <c r="C52" s="419">
        <v>0</v>
      </c>
      <c r="D52" s="419">
        <v>0</v>
      </c>
      <c r="E52" s="419">
        <v>0</v>
      </c>
      <c r="F52" s="419">
        <v>0</v>
      </c>
      <c r="G52" s="419">
        <v>0</v>
      </c>
      <c r="H52" s="419">
        <v>0</v>
      </c>
      <c r="I52" s="419">
        <v>0</v>
      </c>
      <c r="J52" s="419">
        <v>0</v>
      </c>
      <c r="K52" s="419">
        <v>0</v>
      </c>
      <c r="L52" s="419">
        <v>0</v>
      </c>
      <c r="M52" s="419">
        <v>0</v>
      </c>
      <c r="N52" s="419">
        <v>0</v>
      </c>
      <c r="O52" s="419">
        <v>0</v>
      </c>
      <c r="P52" s="419">
        <v>0</v>
      </c>
      <c r="Q52" s="419">
        <v>0</v>
      </c>
      <c r="R52" s="419">
        <v>0</v>
      </c>
      <c r="S52" s="419">
        <v>0</v>
      </c>
      <c r="T52" s="419">
        <v>0</v>
      </c>
      <c r="U52" s="419">
        <v>0</v>
      </c>
      <c r="V52" s="419">
        <v>0</v>
      </c>
      <c r="W52" s="419">
        <v>0</v>
      </c>
      <c r="X52" s="419">
        <v>0</v>
      </c>
      <c r="Y52" s="419">
        <v>0</v>
      </c>
      <c r="Z52" s="419">
        <v>0</v>
      </c>
      <c r="AA52" s="419">
        <v>0</v>
      </c>
      <c r="AB52" s="419">
        <v>0</v>
      </c>
      <c r="AC52" s="419">
        <v>0</v>
      </c>
      <c r="AD52" s="419">
        <v>0</v>
      </c>
      <c r="AE52" s="419">
        <v>0</v>
      </c>
      <c r="AF52" s="419">
        <v>0</v>
      </c>
    </row>
    <row r="53" spans="1:32" x14ac:dyDescent="0.25">
      <c r="A53" s="420" t="s">
        <v>243</v>
      </c>
      <c r="B53" s="419">
        <f>-IF(B$37&lt;=$B$22,0,$B$24*(1+B$39)*$B$17)</f>
        <v>0</v>
      </c>
      <c r="C53" s="419">
        <f t="shared" ref="C53:AF53" si="4">-IF(C$37&lt;=$B$22,0,$B$24*(1+C$39)*$B$17)</f>
        <v>0</v>
      </c>
      <c r="D53" s="419">
        <f t="shared" si="4"/>
        <v>0</v>
      </c>
      <c r="E53" s="419">
        <f t="shared" si="4"/>
        <v>0</v>
      </c>
      <c r="F53" s="419">
        <f t="shared" si="4"/>
        <v>0</v>
      </c>
      <c r="G53" s="419">
        <f t="shared" si="4"/>
        <v>0</v>
      </c>
      <c r="H53" s="419">
        <f t="shared" si="4"/>
        <v>0</v>
      </c>
      <c r="I53" s="419">
        <f t="shared" si="4"/>
        <v>0</v>
      </c>
      <c r="J53" s="419">
        <f t="shared" si="4"/>
        <v>0</v>
      </c>
      <c r="K53" s="419">
        <f t="shared" si="4"/>
        <v>0</v>
      </c>
      <c r="L53" s="419">
        <f t="shared" si="4"/>
        <v>0</v>
      </c>
      <c r="M53" s="419">
        <f t="shared" si="4"/>
        <v>0</v>
      </c>
      <c r="N53" s="419">
        <f t="shared" si="4"/>
        <v>0</v>
      </c>
      <c r="O53" s="419">
        <f t="shared" si="4"/>
        <v>0</v>
      </c>
      <c r="P53" s="419">
        <f t="shared" si="4"/>
        <v>0</v>
      </c>
      <c r="Q53" s="419">
        <f t="shared" si="4"/>
        <v>0</v>
      </c>
      <c r="R53" s="419">
        <f t="shared" si="4"/>
        <v>0</v>
      </c>
      <c r="S53" s="419">
        <f t="shared" si="4"/>
        <v>0</v>
      </c>
      <c r="T53" s="419">
        <f t="shared" si="4"/>
        <v>0</v>
      </c>
      <c r="U53" s="419">
        <f t="shared" si="4"/>
        <v>0</v>
      </c>
      <c r="V53" s="419">
        <f t="shared" si="4"/>
        <v>0</v>
      </c>
      <c r="W53" s="419">
        <f t="shared" si="4"/>
        <v>0</v>
      </c>
      <c r="X53" s="419">
        <f t="shared" si="4"/>
        <v>0</v>
      </c>
      <c r="Y53" s="419">
        <f t="shared" si="4"/>
        <v>0</v>
      </c>
      <c r="Z53" s="419">
        <f t="shared" si="4"/>
        <v>0</v>
      </c>
      <c r="AA53" s="419">
        <f t="shared" si="4"/>
        <v>0</v>
      </c>
      <c r="AB53" s="419">
        <f t="shared" si="4"/>
        <v>0</v>
      </c>
      <c r="AC53" s="419">
        <f t="shared" si="4"/>
        <v>0</v>
      </c>
      <c r="AD53" s="419">
        <f t="shared" si="4"/>
        <v>0</v>
      </c>
      <c r="AE53" s="419">
        <f t="shared" si="4"/>
        <v>0</v>
      </c>
      <c r="AF53" s="419">
        <f t="shared" si="4"/>
        <v>0</v>
      </c>
    </row>
    <row r="54" spans="1:32" x14ac:dyDescent="0.25">
      <c r="A54" s="420" t="s">
        <v>243</v>
      </c>
      <c r="B54" s="419">
        <f>-IF(B$37&lt;=$B$22,0,$B$26*(1+B$39)*$B$17*365)</f>
        <v>0</v>
      </c>
      <c r="C54" s="419">
        <f t="shared" ref="C54:AF54" si="5">-IF(C$37&lt;=$B$22,0,$B$26*(1+C$39)*$B$17*365)</f>
        <v>0</v>
      </c>
      <c r="D54" s="419">
        <f t="shared" si="5"/>
        <v>0</v>
      </c>
      <c r="E54" s="419">
        <f t="shared" si="5"/>
        <v>0</v>
      </c>
      <c r="F54" s="419">
        <f t="shared" si="5"/>
        <v>0</v>
      </c>
      <c r="G54" s="419">
        <f t="shared" si="5"/>
        <v>0</v>
      </c>
      <c r="H54" s="419">
        <f t="shared" si="5"/>
        <v>0</v>
      </c>
      <c r="I54" s="419">
        <f t="shared" si="5"/>
        <v>0</v>
      </c>
      <c r="J54" s="419">
        <f t="shared" si="5"/>
        <v>0</v>
      </c>
      <c r="K54" s="419">
        <f t="shared" si="5"/>
        <v>0</v>
      </c>
      <c r="L54" s="419">
        <f t="shared" si="5"/>
        <v>0</v>
      </c>
      <c r="M54" s="419">
        <f t="shared" si="5"/>
        <v>0</v>
      </c>
      <c r="N54" s="419">
        <f t="shared" si="5"/>
        <v>0</v>
      </c>
      <c r="O54" s="419">
        <f t="shared" si="5"/>
        <v>0</v>
      </c>
      <c r="P54" s="419">
        <f t="shared" si="5"/>
        <v>0</v>
      </c>
      <c r="Q54" s="419">
        <f t="shared" si="5"/>
        <v>0</v>
      </c>
      <c r="R54" s="419">
        <f t="shared" si="5"/>
        <v>0</v>
      </c>
      <c r="S54" s="419">
        <f t="shared" si="5"/>
        <v>0</v>
      </c>
      <c r="T54" s="419">
        <f t="shared" si="5"/>
        <v>0</v>
      </c>
      <c r="U54" s="419">
        <f t="shared" si="5"/>
        <v>0</v>
      </c>
      <c r="V54" s="419">
        <f t="shared" si="5"/>
        <v>0</v>
      </c>
      <c r="W54" s="419">
        <f t="shared" si="5"/>
        <v>0</v>
      </c>
      <c r="X54" s="419">
        <f t="shared" si="5"/>
        <v>0</v>
      </c>
      <c r="Y54" s="419">
        <f t="shared" si="5"/>
        <v>0</v>
      </c>
      <c r="Z54" s="419">
        <f t="shared" si="5"/>
        <v>0</v>
      </c>
      <c r="AA54" s="419">
        <f t="shared" si="5"/>
        <v>0</v>
      </c>
      <c r="AB54" s="419">
        <f t="shared" si="5"/>
        <v>0</v>
      </c>
      <c r="AC54" s="419">
        <f t="shared" si="5"/>
        <v>0</v>
      </c>
      <c r="AD54" s="419">
        <f t="shared" si="5"/>
        <v>0</v>
      </c>
      <c r="AE54" s="419">
        <f t="shared" si="5"/>
        <v>0</v>
      </c>
      <c r="AF54" s="419">
        <f t="shared" si="5"/>
        <v>0</v>
      </c>
    </row>
    <row r="55" spans="1:32" x14ac:dyDescent="0.25">
      <c r="A55" s="420" t="s">
        <v>243</v>
      </c>
      <c r="B55" s="419">
        <f>-IF(B$37&lt;=$B$22,0,$B$27*(1+B$39)*12)</f>
        <v>0</v>
      </c>
      <c r="C55" s="419">
        <f t="shared" ref="C55:AF55" si="6">-IF(C$37&lt;=$B$22,0,$B$27*(1+C$39)*12)</f>
        <v>0</v>
      </c>
      <c r="D55" s="419">
        <f t="shared" si="6"/>
        <v>0</v>
      </c>
      <c r="E55" s="419">
        <f t="shared" si="6"/>
        <v>0</v>
      </c>
      <c r="F55" s="419">
        <f t="shared" si="6"/>
        <v>0</v>
      </c>
      <c r="G55" s="419">
        <f t="shared" si="6"/>
        <v>0</v>
      </c>
      <c r="H55" s="419">
        <f t="shared" si="6"/>
        <v>0</v>
      </c>
      <c r="I55" s="419">
        <f t="shared" si="6"/>
        <v>0</v>
      </c>
      <c r="J55" s="419">
        <f t="shared" si="6"/>
        <v>0</v>
      </c>
      <c r="K55" s="419">
        <f t="shared" si="6"/>
        <v>0</v>
      </c>
      <c r="L55" s="419">
        <f t="shared" si="6"/>
        <v>0</v>
      </c>
      <c r="M55" s="419">
        <f t="shared" si="6"/>
        <v>0</v>
      </c>
      <c r="N55" s="419">
        <f t="shared" si="6"/>
        <v>0</v>
      </c>
      <c r="O55" s="419">
        <f t="shared" si="6"/>
        <v>0</v>
      </c>
      <c r="P55" s="419">
        <f t="shared" si="6"/>
        <v>0</v>
      </c>
      <c r="Q55" s="419">
        <f t="shared" si="6"/>
        <v>0</v>
      </c>
      <c r="R55" s="419">
        <f t="shared" si="6"/>
        <v>0</v>
      </c>
      <c r="S55" s="419">
        <f t="shared" si="6"/>
        <v>0</v>
      </c>
      <c r="T55" s="419">
        <f t="shared" si="6"/>
        <v>0</v>
      </c>
      <c r="U55" s="419">
        <f t="shared" si="6"/>
        <v>0</v>
      </c>
      <c r="V55" s="419">
        <f t="shared" si="6"/>
        <v>0</v>
      </c>
      <c r="W55" s="419">
        <f t="shared" si="6"/>
        <v>0</v>
      </c>
      <c r="X55" s="419">
        <f t="shared" si="6"/>
        <v>0</v>
      </c>
      <c r="Y55" s="419">
        <f t="shared" si="6"/>
        <v>0</v>
      </c>
      <c r="Z55" s="419">
        <f t="shared" si="6"/>
        <v>0</v>
      </c>
      <c r="AA55" s="419">
        <f t="shared" si="6"/>
        <v>0</v>
      </c>
      <c r="AB55" s="419">
        <f t="shared" si="6"/>
        <v>0</v>
      </c>
      <c r="AC55" s="419">
        <f t="shared" si="6"/>
        <v>0</v>
      </c>
      <c r="AD55" s="419">
        <f t="shared" si="6"/>
        <v>0</v>
      </c>
      <c r="AE55" s="419">
        <f t="shared" si="6"/>
        <v>0</v>
      </c>
      <c r="AF55" s="419">
        <f t="shared" si="6"/>
        <v>0</v>
      </c>
    </row>
    <row r="56" spans="1:32" x14ac:dyDescent="0.25">
      <c r="A56" s="421" t="s">
        <v>273</v>
      </c>
      <c r="B56" s="422">
        <v>0</v>
      </c>
      <c r="C56" s="422">
        <v>0</v>
      </c>
      <c r="D56" s="422">
        <v>-180.09162599999996</v>
      </c>
      <c r="E56" s="422">
        <v>-174.08857179999998</v>
      </c>
      <c r="F56" s="422">
        <v>-168.08551759999997</v>
      </c>
      <c r="G56" s="422">
        <v>-162.08246339999999</v>
      </c>
      <c r="H56" s="422">
        <v>-156.07940919999999</v>
      </c>
      <c r="I56" s="422">
        <v>-150.07635499999998</v>
      </c>
      <c r="J56" s="422">
        <v>-144.07330079999997</v>
      </c>
      <c r="K56" s="422">
        <v>-138.07024659999999</v>
      </c>
      <c r="L56" s="422">
        <v>-132.06719239999998</v>
      </c>
      <c r="M56" s="422">
        <v>-126.06413819999997</v>
      </c>
      <c r="N56" s="422">
        <v>-120.06108399999998</v>
      </c>
      <c r="O56" s="422">
        <v>-114.05802979999997</v>
      </c>
      <c r="P56" s="422">
        <v>-108.05497559999996</v>
      </c>
      <c r="Q56" s="422">
        <v>-102.05192139999997</v>
      </c>
      <c r="R56" s="422">
        <v>-96.048867199999961</v>
      </c>
      <c r="S56" s="422">
        <v>-90.045812999999953</v>
      </c>
      <c r="T56" s="422">
        <v>-84.042758799999959</v>
      </c>
      <c r="U56" s="422">
        <v>-78.039704599999951</v>
      </c>
      <c r="V56" s="422">
        <v>-72.036650399999942</v>
      </c>
      <c r="W56" s="422">
        <v>-66.033596199999948</v>
      </c>
      <c r="X56" s="422">
        <v>-60.03054199999994</v>
      </c>
      <c r="Y56" s="422">
        <v>-54.027487799999932</v>
      </c>
      <c r="Z56" s="422">
        <v>-48.024433599999931</v>
      </c>
      <c r="AA56" s="422">
        <v>-42.02137939999993</v>
      </c>
      <c r="AB56" s="422">
        <v>-36.018325199999921</v>
      </c>
      <c r="AC56" s="422">
        <v>-30.01527099999992</v>
      </c>
      <c r="AD56" s="422">
        <v>-24.012216799999916</v>
      </c>
      <c r="AE56" s="422">
        <v>-18.009162599999911</v>
      </c>
      <c r="AF56" s="422">
        <v>-12.006108399999908</v>
      </c>
    </row>
    <row r="57" spans="1:32" s="373" customFormat="1" ht="14.25" x14ac:dyDescent="0.25">
      <c r="A57" s="423" t="s">
        <v>563</v>
      </c>
      <c r="B57" s="418">
        <f t="shared" ref="B57:AF57" si="7">B49+B50</f>
        <v>587</v>
      </c>
      <c r="C57" s="418">
        <f t="shared" si="7"/>
        <v>8376</v>
      </c>
      <c r="D57" s="418">
        <f t="shared" si="7"/>
        <v>-180.09162599999996</v>
      </c>
      <c r="E57" s="418">
        <f t="shared" si="7"/>
        <v>-174.08857179999998</v>
      </c>
      <c r="F57" s="418">
        <f t="shared" si="7"/>
        <v>-168.08551759999997</v>
      </c>
      <c r="G57" s="418">
        <f t="shared" si="7"/>
        <v>-162.08246339999999</v>
      </c>
      <c r="H57" s="418">
        <f t="shared" si="7"/>
        <v>-156.07940919999999</v>
      </c>
      <c r="I57" s="418">
        <f t="shared" si="7"/>
        <v>-150.07635499999998</v>
      </c>
      <c r="J57" s="418">
        <f t="shared" si="7"/>
        <v>-144.07330079999997</v>
      </c>
      <c r="K57" s="418">
        <f t="shared" si="7"/>
        <v>-138.07024659999999</v>
      </c>
      <c r="L57" s="418">
        <f t="shared" si="7"/>
        <v>-132.06719239999998</v>
      </c>
      <c r="M57" s="418">
        <f t="shared" si="7"/>
        <v>-126.06413819999997</v>
      </c>
      <c r="N57" s="418">
        <f t="shared" si="7"/>
        <v>-120.06108399999998</v>
      </c>
      <c r="O57" s="418">
        <f t="shared" si="7"/>
        <v>-114.05802979999997</v>
      </c>
      <c r="P57" s="418">
        <f t="shared" si="7"/>
        <v>-108.05497559999996</v>
      </c>
      <c r="Q57" s="418">
        <f t="shared" si="7"/>
        <v>-102.05192139999997</v>
      </c>
      <c r="R57" s="418">
        <f t="shared" si="7"/>
        <v>-96.048867199999961</v>
      </c>
      <c r="S57" s="418">
        <f t="shared" si="7"/>
        <v>-90.045812999999953</v>
      </c>
      <c r="T57" s="418">
        <f t="shared" si="7"/>
        <v>-84.042758799999959</v>
      </c>
      <c r="U57" s="418">
        <f t="shared" si="7"/>
        <v>-78.039704599999951</v>
      </c>
      <c r="V57" s="418">
        <f t="shared" si="7"/>
        <v>-72.036650399999942</v>
      </c>
      <c r="W57" s="418">
        <f t="shared" si="7"/>
        <v>-66.033596199999948</v>
      </c>
      <c r="X57" s="418">
        <f t="shared" si="7"/>
        <v>-60.03054199999994</v>
      </c>
      <c r="Y57" s="418">
        <f t="shared" si="7"/>
        <v>-54.027487799999932</v>
      </c>
      <c r="Z57" s="418">
        <f t="shared" si="7"/>
        <v>-48.024433599999931</v>
      </c>
      <c r="AA57" s="418">
        <f t="shared" si="7"/>
        <v>-42.02137939999993</v>
      </c>
      <c r="AB57" s="418">
        <f t="shared" si="7"/>
        <v>-36.018325199999921</v>
      </c>
      <c r="AC57" s="418">
        <f t="shared" si="7"/>
        <v>-30.01527099999992</v>
      </c>
      <c r="AD57" s="418">
        <f t="shared" si="7"/>
        <v>-24.012216799999916</v>
      </c>
      <c r="AE57" s="418">
        <f t="shared" si="7"/>
        <v>-18.009162599999911</v>
      </c>
      <c r="AF57" s="418">
        <f t="shared" si="7"/>
        <v>-12.006108399999908</v>
      </c>
    </row>
    <row r="58" spans="1:32" x14ac:dyDescent="0.25">
      <c r="A58" s="420" t="s">
        <v>274</v>
      </c>
      <c r="B58" s="419">
        <v>0</v>
      </c>
      <c r="C58" s="419">
        <v>0</v>
      </c>
      <c r="D58" s="419">
        <v>-272.86609999999996</v>
      </c>
      <c r="E58" s="419">
        <v>-272.86609999999996</v>
      </c>
      <c r="F58" s="419">
        <v>-272.86609999999996</v>
      </c>
      <c r="G58" s="419">
        <v>-272.86609999999996</v>
      </c>
      <c r="H58" s="419">
        <v>-272.86609999999996</v>
      </c>
      <c r="I58" s="419">
        <v>-272.86609999999996</v>
      </c>
      <c r="J58" s="419">
        <v>-272.86609999999996</v>
      </c>
      <c r="K58" s="419">
        <v>-272.86609999999996</v>
      </c>
      <c r="L58" s="419">
        <v>-272.86609999999996</v>
      </c>
      <c r="M58" s="419">
        <v>-272.86609999999996</v>
      </c>
      <c r="N58" s="419">
        <v>-272.86609999999996</v>
      </c>
      <c r="O58" s="419">
        <v>-272.86609999999996</v>
      </c>
      <c r="P58" s="419">
        <v>-272.86609999999996</v>
      </c>
      <c r="Q58" s="419">
        <v>-272.86609999999996</v>
      </c>
      <c r="R58" s="419">
        <v>-272.86609999999996</v>
      </c>
      <c r="S58" s="419">
        <v>-272.86609999999996</v>
      </c>
      <c r="T58" s="419">
        <v>-272.86609999999996</v>
      </c>
      <c r="U58" s="419">
        <v>-272.86609999999996</v>
      </c>
      <c r="V58" s="419">
        <v>-272.86609999999996</v>
      </c>
      <c r="W58" s="419">
        <v>-272.86609999999996</v>
      </c>
      <c r="X58" s="419">
        <v>-272.86609999999996</v>
      </c>
      <c r="Y58" s="419">
        <v>-272.86609999999996</v>
      </c>
      <c r="Z58" s="419">
        <v>-272.86609999999996</v>
      </c>
      <c r="AA58" s="419">
        <v>-272.86609999999996</v>
      </c>
      <c r="AB58" s="419">
        <v>-272.86609999999996</v>
      </c>
      <c r="AC58" s="419">
        <v>-272.86609999999996</v>
      </c>
      <c r="AD58" s="419">
        <v>-272.86609999999996</v>
      </c>
      <c r="AE58" s="419">
        <v>-272.86609999999996</v>
      </c>
      <c r="AF58" s="419">
        <v>-272.86609999999996</v>
      </c>
    </row>
    <row r="59" spans="1:32" s="373" customFormat="1" ht="14.25" x14ac:dyDescent="0.25">
      <c r="A59" s="423" t="s">
        <v>564</v>
      </c>
      <c r="B59" s="418">
        <f>B57+B58</f>
        <v>587</v>
      </c>
      <c r="C59" s="418">
        <f t="shared" ref="C59:AF59" si="8">C57+C58</f>
        <v>8376</v>
      </c>
      <c r="D59" s="418">
        <f t="shared" si="8"/>
        <v>-452.95772599999992</v>
      </c>
      <c r="E59" s="418">
        <f t="shared" si="8"/>
        <v>-446.95467179999991</v>
      </c>
      <c r="F59" s="418">
        <f t="shared" si="8"/>
        <v>-440.95161759999996</v>
      </c>
      <c r="G59" s="418">
        <f t="shared" si="8"/>
        <v>-434.94856339999995</v>
      </c>
      <c r="H59" s="418">
        <f t="shared" si="8"/>
        <v>-428.94550919999995</v>
      </c>
      <c r="I59" s="418">
        <f t="shared" si="8"/>
        <v>-422.94245499999994</v>
      </c>
      <c r="J59" s="418">
        <f t="shared" si="8"/>
        <v>-416.93940079999993</v>
      </c>
      <c r="K59" s="418">
        <f t="shared" si="8"/>
        <v>-410.93634659999998</v>
      </c>
      <c r="L59" s="418">
        <f t="shared" si="8"/>
        <v>-404.93329239999991</v>
      </c>
      <c r="M59" s="418">
        <f t="shared" si="8"/>
        <v>-398.93023819999996</v>
      </c>
      <c r="N59" s="418">
        <f t="shared" si="8"/>
        <v>-392.92718399999995</v>
      </c>
      <c r="O59" s="418">
        <f t="shared" si="8"/>
        <v>-386.92412979999995</v>
      </c>
      <c r="P59" s="418">
        <f t="shared" si="8"/>
        <v>-380.92107559999994</v>
      </c>
      <c r="Q59" s="418">
        <f t="shared" si="8"/>
        <v>-374.91802139999993</v>
      </c>
      <c r="R59" s="418">
        <f t="shared" si="8"/>
        <v>-368.91496719999992</v>
      </c>
      <c r="S59" s="418">
        <f t="shared" si="8"/>
        <v>-362.91191299999991</v>
      </c>
      <c r="T59" s="418">
        <f t="shared" si="8"/>
        <v>-356.9088587999999</v>
      </c>
      <c r="U59" s="418">
        <f t="shared" si="8"/>
        <v>-350.9058045999999</v>
      </c>
      <c r="V59" s="418">
        <f t="shared" si="8"/>
        <v>-344.90275039999989</v>
      </c>
      <c r="W59" s="418">
        <f t="shared" si="8"/>
        <v>-338.89969619999988</v>
      </c>
      <c r="X59" s="418">
        <f t="shared" si="8"/>
        <v>-332.89664199999993</v>
      </c>
      <c r="Y59" s="418">
        <f t="shared" si="8"/>
        <v>-326.89358779999986</v>
      </c>
      <c r="Z59" s="418">
        <f t="shared" si="8"/>
        <v>-320.89053359999991</v>
      </c>
      <c r="AA59" s="418">
        <f t="shared" si="8"/>
        <v>-314.8874793999999</v>
      </c>
      <c r="AB59" s="418">
        <f t="shared" si="8"/>
        <v>-308.8844251999999</v>
      </c>
      <c r="AC59" s="418">
        <f t="shared" si="8"/>
        <v>-302.88137099999989</v>
      </c>
      <c r="AD59" s="418">
        <f t="shared" si="8"/>
        <v>-296.87831679999988</v>
      </c>
      <c r="AE59" s="418">
        <f t="shared" si="8"/>
        <v>-290.87526259999987</v>
      </c>
      <c r="AF59" s="418">
        <f t="shared" si="8"/>
        <v>-284.87220839999986</v>
      </c>
    </row>
    <row r="60" spans="1:32" x14ac:dyDescent="0.25">
      <c r="A60" s="420" t="s">
        <v>276</v>
      </c>
      <c r="B60" s="419">
        <f t="shared" ref="B60:AF60" si="9">-B46</f>
        <v>0</v>
      </c>
      <c r="C60" s="419">
        <f t="shared" si="9"/>
        <v>0</v>
      </c>
      <c r="D60" s="419">
        <f t="shared" si="9"/>
        <v>0</v>
      </c>
      <c r="E60" s="419">
        <f t="shared" si="9"/>
        <v>0</v>
      </c>
      <c r="F60" s="419">
        <f t="shared" si="9"/>
        <v>0</v>
      </c>
      <c r="G60" s="419">
        <f t="shared" si="9"/>
        <v>0</v>
      </c>
      <c r="H60" s="419">
        <f t="shared" si="9"/>
        <v>0</v>
      </c>
      <c r="I60" s="419">
        <f t="shared" si="9"/>
        <v>0</v>
      </c>
      <c r="J60" s="419">
        <f t="shared" si="9"/>
        <v>0</v>
      </c>
      <c r="K60" s="419">
        <f t="shared" si="9"/>
        <v>0</v>
      </c>
      <c r="L60" s="419">
        <f t="shared" si="9"/>
        <v>0</v>
      </c>
      <c r="M60" s="419">
        <f t="shared" si="9"/>
        <v>0</v>
      </c>
      <c r="N60" s="419">
        <f t="shared" si="9"/>
        <v>0</v>
      </c>
      <c r="O60" s="419">
        <f t="shared" si="9"/>
        <v>0</v>
      </c>
      <c r="P60" s="419">
        <f t="shared" si="9"/>
        <v>0</v>
      </c>
      <c r="Q60" s="419">
        <f t="shared" si="9"/>
        <v>0</v>
      </c>
      <c r="R60" s="419">
        <f t="shared" si="9"/>
        <v>0</v>
      </c>
      <c r="S60" s="419">
        <f t="shared" si="9"/>
        <v>0</v>
      </c>
      <c r="T60" s="419">
        <f t="shared" si="9"/>
        <v>0</v>
      </c>
      <c r="U60" s="419">
        <f t="shared" si="9"/>
        <v>0</v>
      </c>
      <c r="V60" s="419">
        <f t="shared" si="9"/>
        <v>0</v>
      </c>
      <c r="W60" s="419">
        <f t="shared" si="9"/>
        <v>0</v>
      </c>
      <c r="X60" s="419">
        <f t="shared" si="9"/>
        <v>0</v>
      </c>
      <c r="Y60" s="419">
        <f t="shared" si="9"/>
        <v>0</v>
      </c>
      <c r="Z60" s="419">
        <f t="shared" si="9"/>
        <v>0</v>
      </c>
      <c r="AA60" s="419">
        <f t="shared" si="9"/>
        <v>0</v>
      </c>
      <c r="AB60" s="419">
        <f t="shared" si="9"/>
        <v>0</v>
      </c>
      <c r="AC60" s="419">
        <f t="shared" si="9"/>
        <v>0</v>
      </c>
      <c r="AD60" s="419">
        <f t="shared" si="9"/>
        <v>0</v>
      </c>
      <c r="AE60" s="419">
        <f t="shared" si="9"/>
        <v>0</v>
      </c>
      <c r="AF60" s="419">
        <f t="shared" si="9"/>
        <v>0</v>
      </c>
    </row>
    <row r="61" spans="1:32" s="373" customFormat="1" ht="14.25" x14ac:dyDescent="0.25">
      <c r="A61" s="423" t="s">
        <v>277</v>
      </c>
      <c r="B61" s="418">
        <f>B59+B60</f>
        <v>587</v>
      </c>
      <c r="C61" s="418">
        <f t="shared" ref="C61:AF61" si="10">C59+C60</f>
        <v>8376</v>
      </c>
      <c r="D61" s="418">
        <f t="shared" si="10"/>
        <v>-452.95772599999992</v>
      </c>
      <c r="E61" s="418">
        <f t="shared" si="10"/>
        <v>-446.95467179999991</v>
      </c>
      <c r="F61" s="418">
        <f t="shared" si="10"/>
        <v>-440.95161759999996</v>
      </c>
      <c r="G61" s="418">
        <f t="shared" si="10"/>
        <v>-434.94856339999995</v>
      </c>
      <c r="H61" s="418">
        <f t="shared" si="10"/>
        <v>-428.94550919999995</v>
      </c>
      <c r="I61" s="418">
        <f t="shared" si="10"/>
        <v>-422.94245499999994</v>
      </c>
      <c r="J61" s="418">
        <f t="shared" si="10"/>
        <v>-416.93940079999993</v>
      </c>
      <c r="K61" s="418">
        <f t="shared" si="10"/>
        <v>-410.93634659999998</v>
      </c>
      <c r="L61" s="418">
        <f t="shared" si="10"/>
        <v>-404.93329239999991</v>
      </c>
      <c r="M61" s="418">
        <f t="shared" si="10"/>
        <v>-398.93023819999996</v>
      </c>
      <c r="N61" s="418">
        <f t="shared" si="10"/>
        <v>-392.92718399999995</v>
      </c>
      <c r="O61" s="418">
        <f t="shared" si="10"/>
        <v>-386.92412979999995</v>
      </c>
      <c r="P61" s="418">
        <f t="shared" si="10"/>
        <v>-380.92107559999994</v>
      </c>
      <c r="Q61" s="418">
        <f t="shared" si="10"/>
        <v>-374.91802139999993</v>
      </c>
      <c r="R61" s="418">
        <f t="shared" si="10"/>
        <v>-368.91496719999992</v>
      </c>
      <c r="S61" s="418">
        <f t="shared" si="10"/>
        <v>-362.91191299999991</v>
      </c>
      <c r="T61" s="418">
        <f t="shared" si="10"/>
        <v>-356.9088587999999</v>
      </c>
      <c r="U61" s="418">
        <f t="shared" si="10"/>
        <v>-350.9058045999999</v>
      </c>
      <c r="V61" s="418">
        <f t="shared" si="10"/>
        <v>-344.90275039999989</v>
      </c>
      <c r="W61" s="418">
        <f t="shared" si="10"/>
        <v>-338.89969619999988</v>
      </c>
      <c r="X61" s="418">
        <f t="shared" si="10"/>
        <v>-332.89664199999993</v>
      </c>
      <c r="Y61" s="418">
        <f t="shared" si="10"/>
        <v>-326.89358779999986</v>
      </c>
      <c r="Z61" s="418">
        <f t="shared" si="10"/>
        <v>-320.89053359999991</v>
      </c>
      <c r="AA61" s="418">
        <f t="shared" si="10"/>
        <v>-314.8874793999999</v>
      </c>
      <c r="AB61" s="418">
        <f t="shared" si="10"/>
        <v>-308.8844251999999</v>
      </c>
      <c r="AC61" s="418">
        <f t="shared" si="10"/>
        <v>-302.88137099999989</v>
      </c>
      <c r="AD61" s="418">
        <f t="shared" si="10"/>
        <v>-296.87831679999988</v>
      </c>
      <c r="AE61" s="418">
        <f t="shared" si="10"/>
        <v>-290.87526259999987</v>
      </c>
      <c r="AF61" s="418">
        <f t="shared" si="10"/>
        <v>-284.87220839999986</v>
      </c>
    </row>
    <row r="62" spans="1:32" x14ac:dyDescent="0.25">
      <c r="A62" s="420" t="s">
        <v>254</v>
      </c>
      <c r="B62" s="419"/>
      <c r="C62" s="419">
        <f t="shared" ref="C62:AF62" si="11">-C61*$B$25</f>
        <v>-1675.2</v>
      </c>
      <c r="D62" s="419">
        <f t="shared" si="11"/>
        <v>90.591545199999985</v>
      </c>
      <c r="E62" s="419">
        <f t="shared" si="11"/>
        <v>89.390934359999989</v>
      </c>
      <c r="F62" s="419">
        <f t="shared" si="11"/>
        <v>88.190323519999993</v>
      </c>
      <c r="G62" s="419">
        <f t="shared" si="11"/>
        <v>86.989712679999997</v>
      </c>
      <c r="H62" s="419">
        <f t="shared" si="11"/>
        <v>85.789101840000001</v>
      </c>
      <c r="I62" s="419">
        <f t="shared" si="11"/>
        <v>84.588490999999991</v>
      </c>
      <c r="J62" s="419">
        <f t="shared" si="11"/>
        <v>83.387880159999995</v>
      </c>
      <c r="K62" s="419">
        <f t="shared" si="11"/>
        <v>82.187269319999999</v>
      </c>
      <c r="L62" s="419">
        <f t="shared" si="11"/>
        <v>80.986658479999988</v>
      </c>
      <c r="M62" s="419">
        <f t="shared" si="11"/>
        <v>79.786047639999992</v>
      </c>
      <c r="N62" s="419">
        <f t="shared" si="11"/>
        <v>78.585436799999997</v>
      </c>
      <c r="O62" s="419">
        <f t="shared" si="11"/>
        <v>77.384825960000001</v>
      </c>
      <c r="P62" s="419">
        <f t="shared" si="11"/>
        <v>76.18421511999999</v>
      </c>
      <c r="Q62" s="419">
        <f t="shared" si="11"/>
        <v>74.983604279999994</v>
      </c>
      <c r="R62" s="419">
        <f t="shared" si="11"/>
        <v>73.782993439999984</v>
      </c>
      <c r="S62" s="419">
        <f t="shared" si="11"/>
        <v>72.582382599999988</v>
      </c>
      <c r="T62" s="419">
        <f t="shared" si="11"/>
        <v>71.381771759999978</v>
      </c>
      <c r="U62" s="419">
        <f t="shared" si="11"/>
        <v>70.181160919999982</v>
      </c>
      <c r="V62" s="419">
        <f t="shared" si="11"/>
        <v>68.980550079999986</v>
      </c>
      <c r="W62" s="419">
        <f t="shared" si="11"/>
        <v>67.779939239999976</v>
      </c>
      <c r="X62" s="419">
        <f t="shared" si="11"/>
        <v>66.579328399999994</v>
      </c>
      <c r="Y62" s="419">
        <f t="shared" si="11"/>
        <v>65.37871755999997</v>
      </c>
      <c r="Z62" s="419">
        <f t="shared" si="11"/>
        <v>64.178106719999988</v>
      </c>
      <c r="AA62" s="419">
        <f t="shared" si="11"/>
        <v>62.977495879999985</v>
      </c>
      <c r="AB62" s="419">
        <f t="shared" si="11"/>
        <v>61.776885039999982</v>
      </c>
      <c r="AC62" s="419">
        <f t="shared" si="11"/>
        <v>60.576274199999979</v>
      </c>
      <c r="AD62" s="419">
        <f t="shared" si="11"/>
        <v>59.375663359999976</v>
      </c>
      <c r="AE62" s="419">
        <f t="shared" si="11"/>
        <v>58.17505251999998</v>
      </c>
      <c r="AF62" s="419">
        <f t="shared" si="11"/>
        <v>56.974441679999977</v>
      </c>
    </row>
    <row r="63" spans="1:32" ht="16.5" thickBot="1" x14ac:dyDescent="0.3">
      <c r="A63" s="424" t="s">
        <v>278</v>
      </c>
      <c r="B63" s="425">
        <f t="shared" ref="B63:AF63" si="12">B61+B62</f>
        <v>587</v>
      </c>
      <c r="C63" s="425">
        <f t="shared" si="12"/>
        <v>6700.8</v>
      </c>
      <c r="D63" s="425">
        <f t="shared" si="12"/>
        <v>-362.36618079999994</v>
      </c>
      <c r="E63" s="425">
        <f t="shared" si="12"/>
        <v>-357.56373743999995</v>
      </c>
      <c r="F63" s="425">
        <f t="shared" si="12"/>
        <v>-352.76129407999997</v>
      </c>
      <c r="G63" s="425">
        <f t="shared" si="12"/>
        <v>-347.95885071999999</v>
      </c>
      <c r="H63" s="425">
        <f t="shared" si="12"/>
        <v>-343.15640735999995</v>
      </c>
      <c r="I63" s="425">
        <f t="shared" si="12"/>
        <v>-338.35396399999996</v>
      </c>
      <c r="J63" s="426">
        <f t="shared" si="12"/>
        <v>-333.55152063999992</v>
      </c>
      <c r="K63" s="425">
        <f t="shared" si="12"/>
        <v>-328.74907727999999</v>
      </c>
      <c r="L63" s="425">
        <f t="shared" si="12"/>
        <v>-323.94663391999995</v>
      </c>
      <c r="M63" s="425">
        <f t="shared" si="12"/>
        <v>-319.14419055999997</v>
      </c>
      <c r="N63" s="425">
        <f t="shared" si="12"/>
        <v>-314.34174719999999</v>
      </c>
      <c r="O63" s="425">
        <f t="shared" si="12"/>
        <v>-309.53930383999995</v>
      </c>
      <c r="P63" s="425">
        <f t="shared" si="12"/>
        <v>-304.73686047999996</v>
      </c>
      <c r="Q63" s="425">
        <f t="shared" si="12"/>
        <v>-299.93441711999992</v>
      </c>
      <c r="R63" s="425">
        <f t="shared" si="12"/>
        <v>-295.13197375999994</v>
      </c>
      <c r="S63" s="425">
        <f t="shared" si="12"/>
        <v>-290.32953039999995</v>
      </c>
      <c r="T63" s="425">
        <f t="shared" si="12"/>
        <v>-285.52708703999991</v>
      </c>
      <c r="U63" s="425">
        <f t="shared" si="12"/>
        <v>-280.72464367999993</v>
      </c>
      <c r="V63" s="425">
        <f t="shared" si="12"/>
        <v>-275.92220031999989</v>
      </c>
      <c r="W63" s="425">
        <f t="shared" si="12"/>
        <v>-271.1197569599999</v>
      </c>
      <c r="X63" s="425">
        <f t="shared" si="12"/>
        <v>-266.31731359999992</v>
      </c>
      <c r="Y63" s="425">
        <f t="shared" si="12"/>
        <v>-261.51487023999988</v>
      </c>
      <c r="Z63" s="425">
        <f t="shared" si="12"/>
        <v>-256.71242687999995</v>
      </c>
      <c r="AA63" s="425">
        <f t="shared" si="12"/>
        <v>-251.90998351999991</v>
      </c>
      <c r="AB63" s="425">
        <f t="shared" si="12"/>
        <v>-247.10754015999993</v>
      </c>
      <c r="AC63" s="425">
        <f t="shared" si="12"/>
        <v>-242.30509679999992</v>
      </c>
      <c r="AD63" s="425">
        <f t="shared" si="12"/>
        <v>-237.5026534399999</v>
      </c>
      <c r="AE63" s="425">
        <f t="shared" si="12"/>
        <v>-232.70021007999989</v>
      </c>
      <c r="AF63" s="425">
        <f t="shared" si="12"/>
        <v>-227.89776671999988</v>
      </c>
    </row>
    <row r="64" spans="1:32" ht="16.5" thickBot="1" x14ac:dyDescent="0.3">
      <c r="B64" s="427">
        <v>0</v>
      </c>
      <c r="C64" s="427">
        <f t="shared" ref="C64:AF64" si="13">AVERAGE(B48:C48)</f>
        <v>0.5</v>
      </c>
      <c r="D64" s="427">
        <f t="shared" si="13"/>
        <v>1.5</v>
      </c>
      <c r="E64" s="427">
        <f t="shared" si="13"/>
        <v>2.5</v>
      </c>
      <c r="F64" s="427">
        <f t="shared" si="13"/>
        <v>3.5</v>
      </c>
      <c r="G64" s="427">
        <f t="shared" si="13"/>
        <v>4.5</v>
      </c>
      <c r="H64" s="427">
        <f t="shared" si="13"/>
        <v>5.5</v>
      </c>
      <c r="I64" s="427">
        <f t="shared" si="13"/>
        <v>6.5</v>
      </c>
      <c r="J64" s="427">
        <f t="shared" si="13"/>
        <v>7.5</v>
      </c>
      <c r="K64" s="427">
        <f t="shared" si="13"/>
        <v>8.5</v>
      </c>
      <c r="L64" s="427">
        <f t="shared" si="13"/>
        <v>9.5</v>
      </c>
      <c r="M64" s="427">
        <f t="shared" si="13"/>
        <v>10.5</v>
      </c>
      <c r="N64" s="427">
        <f t="shared" si="13"/>
        <v>11.5</v>
      </c>
      <c r="O64" s="427">
        <f t="shared" si="13"/>
        <v>12.5</v>
      </c>
      <c r="P64" s="427">
        <f t="shared" si="13"/>
        <v>13.5</v>
      </c>
      <c r="Q64" s="427">
        <f t="shared" si="13"/>
        <v>14.5</v>
      </c>
      <c r="R64" s="427">
        <f t="shared" si="13"/>
        <v>15.5</v>
      </c>
      <c r="S64" s="427">
        <f t="shared" si="13"/>
        <v>16.5</v>
      </c>
      <c r="T64" s="427">
        <f t="shared" si="13"/>
        <v>17.5</v>
      </c>
      <c r="U64" s="427">
        <f t="shared" si="13"/>
        <v>18.5</v>
      </c>
      <c r="V64" s="427">
        <f t="shared" si="13"/>
        <v>19.5</v>
      </c>
      <c r="W64" s="427">
        <f t="shared" si="13"/>
        <v>20.5</v>
      </c>
      <c r="X64" s="427">
        <f t="shared" si="13"/>
        <v>21.5</v>
      </c>
      <c r="Y64" s="427">
        <f t="shared" si="13"/>
        <v>22.5</v>
      </c>
      <c r="Z64" s="427">
        <f t="shared" si="13"/>
        <v>23.5</v>
      </c>
      <c r="AA64" s="427">
        <f t="shared" si="13"/>
        <v>24.5</v>
      </c>
      <c r="AB64" s="427">
        <f t="shared" si="13"/>
        <v>25.5</v>
      </c>
      <c r="AC64" s="427">
        <f t="shared" si="13"/>
        <v>26.5</v>
      </c>
      <c r="AD64" s="427">
        <f t="shared" si="13"/>
        <v>27.5</v>
      </c>
      <c r="AE64" s="427">
        <f t="shared" si="13"/>
        <v>28.5</v>
      </c>
      <c r="AF64" s="427">
        <f t="shared" si="13"/>
        <v>29.5</v>
      </c>
    </row>
    <row r="65" spans="1:32" x14ac:dyDescent="0.25">
      <c r="A65" s="414" t="s">
        <v>565</v>
      </c>
      <c r="B65" s="409">
        <v>0</v>
      </c>
      <c r="C65" s="409">
        <v>1</v>
      </c>
      <c r="D65" s="409">
        <v>2</v>
      </c>
      <c r="E65" s="409">
        <v>3</v>
      </c>
      <c r="F65" s="409">
        <v>4</v>
      </c>
      <c r="G65" s="409">
        <v>5</v>
      </c>
      <c r="H65" s="409">
        <v>6</v>
      </c>
      <c r="I65" s="409">
        <v>7</v>
      </c>
      <c r="J65" s="409">
        <v>8</v>
      </c>
      <c r="K65" s="409">
        <v>9</v>
      </c>
      <c r="L65" s="409">
        <v>10</v>
      </c>
      <c r="M65" s="409">
        <v>11</v>
      </c>
      <c r="N65" s="409">
        <v>12</v>
      </c>
      <c r="O65" s="409">
        <v>13</v>
      </c>
      <c r="P65" s="409">
        <v>14</v>
      </c>
      <c r="Q65" s="409">
        <v>15</v>
      </c>
      <c r="R65" s="409">
        <v>16</v>
      </c>
      <c r="S65" s="409">
        <v>17</v>
      </c>
      <c r="T65" s="409">
        <v>18</v>
      </c>
      <c r="U65" s="409">
        <v>19</v>
      </c>
      <c r="V65" s="409">
        <v>20</v>
      </c>
      <c r="W65" s="409">
        <v>21</v>
      </c>
      <c r="X65" s="409">
        <v>22</v>
      </c>
      <c r="Y65" s="409">
        <v>23</v>
      </c>
      <c r="Z65" s="409">
        <v>24</v>
      </c>
      <c r="AA65" s="409">
        <v>25</v>
      </c>
      <c r="AB65" s="409">
        <v>26</v>
      </c>
      <c r="AC65" s="409">
        <v>27</v>
      </c>
      <c r="AD65" s="409">
        <v>28</v>
      </c>
      <c r="AE65" s="409">
        <v>29</v>
      </c>
      <c r="AF65" s="428">
        <v>30</v>
      </c>
    </row>
    <row r="66" spans="1:32" s="373" customFormat="1" ht="14.25" x14ac:dyDescent="0.25">
      <c r="A66" s="417" t="s">
        <v>275</v>
      </c>
      <c r="B66" s="418">
        <f>B59</f>
        <v>587</v>
      </c>
      <c r="C66" s="418">
        <f t="shared" ref="C66:AF66" si="14">C59</f>
        <v>8376</v>
      </c>
      <c r="D66" s="418">
        <f t="shared" si="14"/>
        <v>-452.95772599999992</v>
      </c>
      <c r="E66" s="418">
        <f t="shared" si="14"/>
        <v>-446.95467179999991</v>
      </c>
      <c r="F66" s="418">
        <f t="shared" si="14"/>
        <v>-440.95161759999996</v>
      </c>
      <c r="G66" s="418">
        <f t="shared" si="14"/>
        <v>-434.94856339999995</v>
      </c>
      <c r="H66" s="418">
        <f t="shared" si="14"/>
        <v>-428.94550919999995</v>
      </c>
      <c r="I66" s="418">
        <f t="shared" si="14"/>
        <v>-422.94245499999994</v>
      </c>
      <c r="J66" s="418">
        <f t="shared" si="14"/>
        <v>-416.93940079999993</v>
      </c>
      <c r="K66" s="418">
        <f t="shared" si="14"/>
        <v>-410.93634659999998</v>
      </c>
      <c r="L66" s="418">
        <f t="shared" si="14"/>
        <v>-404.93329239999991</v>
      </c>
      <c r="M66" s="418">
        <f t="shared" si="14"/>
        <v>-398.93023819999996</v>
      </c>
      <c r="N66" s="418">
        <f t="shared" si="14"/>
        <v>-392.92718399999995</v>
      </c>
      <c r="O66" s="418">
        <f t="shared" si="14"/>
        <v>-386.92412979999995</v>
      </c>
      <c r="P66" s="418">
        <f t="shared" si="14"/>
        <v>-380.92107559999994</v>
      </c>
      <c r="Q66" s="418">
        <f t="shared" si="14"/>
        <v>-374.91802139999993</v>
      </c>
      <c r="R66" s="418">
        <f t="shared" si="14"/>
        <v>-368.91496719999992</v>
      </c>
      <c r="S66" s="418">
        <f t="shared" si="14"/>
        <v>-362.91191299999991</v>
      </c>
      <c r="T66" s="418">
        <f t="shared" si="14"/>
        <v>-356.9088587999999</v>
      </c>
      <c r="U66" s="418">
        <f t="shared" si="14"/>
        <v>-350.9058045999999</v>
      </c>
      <c r="V66" s="418">
        <f t="shared" si="14"/>
        <v>-344.90275039999989</v>
      </c>
      <c r="W66" s="418">
        <f t="shared" si="14"/>
        <v>-338.89969619999988</v>
      </c>
      <c r="X66" s="418">
        <f t="shared" si="14"/>
        <v>-332.89664199999993</v>
      </c>
      <c r="Y66" s="418">
        <f t="shared" si="14"/>
        <v>-326.89358779999986</v>
      </c>
      <c r="Z66" s="418">
        <f t="shared" si="14"/>
        <v>-320.89053359999991</v>
      </c>
      <c r="AA66" s="418">
        <f t="shared" si="14"/>
        <v>-314.8874793999999</v>
      </c>
      <c r="AB66" s="418">
        <f t="shared" si="14"/>
        <v>-308.8844251999999</v>
      </c>
      <c r="AC66" s="418">
        <f t="shared" si="14"/>
        <v>-302.88137099999989</v>
      </c>
      <c r="AD66" s="418">
        <f t="shared" si="14"/>
        <v>-296.87831679999988</v>
      </c>
      <c r="AE66" s="418">
        <f t="shared" si="14"/>
        <v>-290.87526259999987</v>
      </c>
      <c r="AF66" s="429">
        <f t="shared" si="14"/>
        <v>-284.87220839999986</v>
      </c>
    </row>
    <row r="67" spans="1:32" x14ac:dyDescent="0.25">
      <c r="A67" s="420" t="s">
        <v>274</v>
      </c>
      <c r="B67" s="419">
        <f>-B58</f>
        <v>0</v>
      </c>
      <c r="C67" s="419">
        <f t="shared" ref="C67:AF67" si="15">-C58</f>
        <v>0</v>
      </c>
      <c r="D67" s="419">
        <f t="shared" si="15"/>
        <v>272.86609999999996</v>
      </c>
      <c r="E67" s="419">
        <f t="shared" si="15"/>
        <v>272.86609999999996</v>
      </c>
      <c r="F67" s="419">
        <f t="shared" si="15"/>
        <v>272.86609999999996</v>
      </c>
      <c r="G67" s="419">
        <f t="shared" si="15"/>
        <v>272.86609999999996</v>
      </c>
      <c r="H67" s="419">
        <f t="shared" si="15"/>
        <v>272.86609999999996</v>
      </c>
      <c r="I67" s="419">
        <f t="shared" si="15"/>
        <v>272.86609999999996</v>
      </c>
      <c r="J67" s="419">
        <f t="shared" si="15"/>
        <v>272.86609999999996</v>
      </c>
      <c r="K67" s="419">
        <f t="shared" si="15"/>
        <v>272.86609999999996</v>
      </c>
      <c r="L67" s="419">
        <f t="shared" si="15"/>
        <v>272.86609999999996</v>
      </c>
      <c r="M67" s="419">
        <f t="shared" si="15"/>
        <v>272.86609999999996</v>
      </c>
      <c r="N67" s="419">
        <f t="shared" si="15"/>
        <v>272.86609999999996</v>
      </c>
      <c r="O67" s="419">
        <f t="shared" si="15"/>
        <v>272.86609999999996</v>
      </c>
      <c r="P67" s="419">
        <f t="shared" si="15"/>
        <v>272.86609999999996</v>
      </c>
      <c r="Q67" s="419">
        <f t="shared" si="15"/>
        <v>272.86609999999996</v>
      </c>
      <c r="R67" s="419">
        <f t="shared" si="15"/>
        <v>272.86609999999996</v>
      </c>
      <c r="S67" s="419">
        <f t="shared" si="15"/>
        <v>272.86609999999996</v>
      </c>
      <c r="T67" s="419">
        <f t="shared" si="15"/>
        <v>272.86609999999996</v>
      </c>
      <c r="U67" s="419">
        <f t="shared" si="15"/>
        <v>272.86609999999996</v>
      </c>
      <c r="V67" s="419">
        <f t="shared" si="15"/>
        <v>272.86609999999996</v>
      </c>
      <c r="W67" s="419">
        <f t="shared" si="15"/>
        <v>272.86609999999996</v>
      </c>
      <c r="X67" s="419">
        <f t="shared" si="15"/>
        <v>272.86609999999996</v>
      </c>
      <c r="Y67" s="419">
        <f t="shared" si="15"/>
        <v>272.86609999999996</v>
      </c>
      <c r="Z67" s="419">
        <f t="shared" si="15"/>
        <v>272.86609999999996</v>
      </c>
      <c r="AA67" s="419">
        <f t="shared" si="15"/>
        <v>272.86609999999996</v>
      </c>
      <c r="AB67" s="419">
        <f t="shared" si="15"/>
        <v>272.86609999999996</v>
      </c>
      <c r="AC67" s="419">
        <f t="shared" si="15"/>
        <v>272.86609999999996</v>
      </c>
      <c r="AD67" s="419">
        <f t="shared" si="15"/>
        <v>272.86609999999996</v>
      </c>
      <c r="AE67" s="419">
        <f t="shared" si="15"/>
        <v>272.86609999999996</v>
      </c>
      <c r="AF67" s="430">
        <f t="shared" si="15"/>
        <v>272.86609999999996</v>
      </c>
    </row>
    <row r="68" spans="1:32" x14ac:dyDescent="0.25">
      <c r="A68" s="420" t="s">
        <v>276</v>
      </c>
      <c r="B68" s="419">
        <f>B60</f>
        <v>0</v>
      </c>
      <c r="C68" s="419">
        <f>C60</f>
        <v>0</v>
      </c>
      <c r="D68" s="419">
        <f t="shared" ref="D68:AF68" si="16">D60</f>
        <v>0</v>
      </c>
      <c r="E68" s="419">
        <f t="shared" si="16"/>
        <v>0</v>
      </c>
      <c r="F68" s="419">
        <f t="shared" si="16"/>
        <v>0</v>
      </c>
      <c r="G68" s="419">
        <f t="shared" si="16"/>
        <v>0</v>
      </c>
      <c r="H68" s="419">
        <f t="shared" si="16"/>
        <v>0</v>
      </c>
      <c r="I68" s="419">
        <f t="shared" si="16"/>
        <v>0</v>
      </c>
      <c r="J68" s="419">
        <f t="shared" si="16"/>
        <v>0</v>
      </c>
      <c r="K68" s="419">
        <f t="shared" si="16"/>
        <v>0</v>
      </c>
      <c r="L68" s="419">
        <f t="shared" si="16"/>
        <v>0</v>
      </c>
      <c r="M68" s="419">
        <f t="shared" si="16"/>
        <v>0</v>
      </c>
      <c r="N68" s="419">
        <f t="shared" si="16"/>
        <v>0</v>
      </c>
      <c r="O68" s="419">
        <f t="shared" si="16"/>
        <v>0</v>
      </c>
      <c r="P68" s="419">
        <f t="shared" si="16"/>
        <v>0</v>
      </c>
      <c r="Q68" s="419">
        <f t="shared" si="16"/>
        <v>0</v>
      </c>
      <c r="R68" s="419">
        <f t="shared" si="16"/>
        <v>0</v>
      </c>
      <c r="S68" s="419">
        <f t="shared" si="16"/>
        <v>0</v>
      </c>
      <c r="T68" s="419">
        <f t="shared" si="16"/>
        <v>0</v>
      </c>
      <c r="U68" s="419">
        <f t="shared" si="16"/>
        <v>0</v>
      </c>
      <c r="V68" s="419">
        <f t="shared" si="16"/>
        <v>0</v>
      </c>
      <c r="W68" s="419">
        <f t="shared" si="16"/>
        <v>0</v>
      </c>
      <c r="X68" s="419">
        <f t="shared" si="16"/>
        <v>0</v>
      </c>
      <c r="Y68" s="419">
        <f t="shared" si="16"/>
        <v>0</v>
      </c>
      <c r="Z68" s="419">
        <f t="shared" si="16"/>
        <v>0</v>
      </c>
      <c r="AA68" s="419">
        <f t="shared" si="16"/>
        <v>0</v>
      </c>
      <c r="AB68" s="419">
        <f t="shared" si="16"/>
        <v>0</v>
      </c>
      <c r="AC68" s="419">
        <f t="shared" si="16"/>
        <v>0</v>
      </c>
      <c r="AD68" s="419">
        <f t="shared" si="16"/>
        <v>0</v>
      </c>
      <c r="AE68" s="419">
        <f t="shared" si="16"/>
        <v>0</v>
      </c>
      <c r="AF68" s="430">
        <f t="shared" si="16"/>
        <v>0</v>
      </c>
    </row>
    <row r="69" spans="1:32" x14ac:dyDescent="0.25">
      <c r="A69" s="420" t="s">
        <v>254</v>
      </c>
      <c r="B69" s="419">
        <f>IF(SUM($B$62:B62)+SUM($A$69:A69)&gt;0,0,SUM($B$62:B62)-SUM($A$69:A69))</f>
        <v>0</v>
      </c>
      <c r="C69" s="419">
        <f>IF(SUM($B$62:C62)+SUM($A$69:B69)&gt;0,0,SUM($B$62:C62)-SUM($A$69:B69))</f>
        <v>-1675.2</v>
      </c>
      <c r="D69" s="419">
        <f>IF(SUM($B$62:D62)+SUM($A$69:C69)&gt;0,0,SUM($B$62:D62)-SUM($A$69:C69))</f>
        <v>90.591545199999928</v>
      </c>
      <c r="E69" s="419">
        <f>IF(SUM($B$62:E62)+SUM($A$69:D69)&gt;0,0,SUM($B$62:E62)-SUM($A$69:D69))</f>
        <v>89.390934360000074</v>
      </c>
      <c r="F69" s="419">
        <f>IF(SUM($B$62:F62)+SUM($A$69:E69)&gt;0,0,SUM($B$62:F62)-SUM($A$69:E69))</f>
        <v>88.190323519999993</v>
      </c>
      <c r="G69" s="419">
        <f>IF(SUM($B$62:G62)+SUM($A$69:F69)&gt;0,0,SUM($B$62:G62)-SUM($A$69:F69))</f>
        <v>86.989712679999911</v>
      </c>
      <c r="H69" s="419">
        <f>IF(SUM($B$62:H62)+SUM($A$69:G69)&gt;0,0,SUM($B$62:H62)-SUM($A$69:G69))</f>
        <v>85.789101840000058</v>
      </c>
      <c r="I69" s="419">
        <f>IF(SUM($B$62:I62)+SUM($A$69:H69)&gt;0,0,SUM($B$62:I62)-SUM($A$69:H69))</f>
        <v>84.588490999999976</v>
      </c>
      <c r="J69" s="419">
        <f>IF(SUM($B$62:J62)+SUM($A$69:I69)&gt;0,0,SUM($B$62:J62)-SUM($A$69:I69))</f>
        <v>83.387880159999895</v>
      </c>
      <c r="K69" s="419">
        <f>IF(SUM($B$62:K62)+SUM($A$69:J69)&gt;0,0,SUM($B$62:K62)-SUM($A$69:J69))</f>
        <v>82.187269320000041</v>
      </c>
      <c r="L69" s="419">
        <f>IF(SUM($B$62:L62)+SUM($A$69:K69)&gt;0,0,SUM($B$62:L62)-SUM($A$69:K69))</f>
        <v>80.98665847999996</v>
      </c>
      <c r="M69" s="419">
        <f>IF(SUM($B$62:M62)+SUM($A$69:L69)&gt;0,0,SUM($B$62:M62)-SUM($A$69:L69))</f>
        <v>79.786047639999992</v>
      </c>
      <c r="N69" s="419">
        <f>IF(SUM($B$62:N62)+SUM($A$69:M69)&gt;0,0,SUM($B$62:N62)-SUM($A$69:M69))</f>
        <v>78.585436800000025</v>
      </c>
      <c r="O69" s="419">
        <f>IF(SUM($B$62:O62)+SUM($A$69:N69)&gt;0,0,SUM($B$62:O62)-SUM($A$69:N69))</f>
        <v>77.384825960000057</v>
      </c>
      <c r="P69" s="419">
        <f>IF(SUM($B$62:P62)+SUM($A$69:O69)&gt;0,0,SUM($B$62:P62)-SUM($A$69:O69))</f>
        <v>76.184215119999976</v>
      </c>
      <c r="Q69" s="419">
        <f>IF(SUM($B$62:Q62)+SUM($A$69:P69)&gt;0,0,SUM($B$62:Q62)-SUM($A$69:P69))</f>
        <v>74.983604280000009</v>
      </c>
      <c r="R69" s="419">
        <f>IF(SUM($B$62:R62)+SUM($A$69:Q69)&gt;0,0,SUM($B$62:R62)-SUM($A$69:Q69))</f>
        <v>73.782993439999984</v>
      </c>
      <c r="S69" s="419">
        <f>IF(SUM($B$62:S62)+SUM($A$69:R69)&gt;0,0,SUM($B$62:S62)-SUM($A$69:R69))</f>
        <v>72.582382600000017</v>
      </c>
      <c r="T69" s="419">
        <f>IF(SUM($B$62:T62)+SUM($A$69:S69)&gt;0,0,SUM($B$62:T62)-SUM($A$69:S69))</f>
        <v>71.381771759999992</v>
      </c>
      <c r="U69" s="419">
        <f>IF(SUM($B$62:U62)+SUM($A$69:T69)&gt;0,0,SUM($B$62:U62)-SUM($A$69:T69))</f>
        <v>70.181160919999968</v>
      </c>
      <c r="V69" s="419">
        <f>IF(SUM($B$62:V62)+SUM($A$69:U69)&gt;0,0,SUM($B$62:V62)-SUM($A$69:U69))</f>
        <v>68.98055008</v>
      </c>
      <c r="W69" s="419">
        <f>IF(SUM($B$62:W62)+SUM($A$69:V69)&gt;0,0,SUM($B$62:W62)-SUM($A$69:V69))</f>
        <v>67.779939239999976</v>
      </c>
      <c r="X69" s="419">
        <f>IF(SUM($B$62:X62)+SUM($A$69:W69)&gt;0,0,SUM($B$62:X62)-SUM($A$69:W69))</f>
        <v>66.579328399999994</v>
      </c>
      <c r="Y69" s="419">
        <f>IF(SUM($B$62:Y62)+SUM($A$69:X69)&gt;0,0,SUM($B$62:Y62)-SUM($A$69:X69))</f>
        <v>0</v>
      </c>
      <c r="Z69" s="419">
        <f>IF(SUM($B$62:Z62)+SUM($A$69:Y69)&gt;0,0,SUM($B$62:Z62)-SUM($A$69:Y69))</f>
        <v>0</v>
      </c>
      <c r="AA69" s="419">
        <f>IF(SUM($B$62:AA62)+SUM($A$69:Z69)&gt;0,0,SUM($B$62:AA62)-SUM($A$69:Z69))</f>
        <v>0</v>
      </c>
      <c r="AB69" s="419">
        <f>IF(SUM($B$62:AB62)+SUM($A$69:AA69)&gt;0,0,SUM($B$62:AB62)-SUM($A$69:AA69))</f>
        <v>0</v>
      </c>
      <c r="AC69" s="419">
        <f>IF(SUM($B$62:AC62)+SUM($A$69:AB69)&gt;0,0,SUM($B$62:AC62)-SUM($A$69:AB69))</f>
        <v>0</v>
      </c>
      <c r="AD69" s="419">
        <f>IF(SUM($B$62:AD62)+SUM($A$69:AC69)&gt;0,0,SUM($B$62:AD62)-SUM($A$69:AC69))</f>
        <v>0</v>
      </c>
      <c r="AE69" s="419">
        <f>IF(SUM($B$62:AE62)+SUM($A$69:AD69)&gt;0,0,SUM($B$62:AE62)-SUM($A$69:AD69))</f>
        <v>0</v>
      </c>
      <c r="AF69" s="430">
        <f>IF(SUM($B$62:AF62)+SUM($A$69:AE69)&gt;0,0,SUM($B$62:AF62)-SUM($A$69:AE69))</f>
        <v>0</v>
      </c>
    </row>
    <row r="70" spans="1:32" s="432" customFormat="1" x14ac:dyDescent="0.25">
      <c r="A70" s="421" t="s">
        <v>279</v>
      </c>
      <c r="B70" s="422">
        <v>0</v>
      </c>
      <c r="C70" s="422">
        <v>0</v>
      </c>
      <c r="D70" s="422">
        <v>0</v>
      </c>
      <c r="E70" s="422">
        <v>0</v>
      </c>
      <c r="F70" s="422">
        <v>0</v>
      </c>
      <c r="G70" s="422">
        <v>0</v>
      </c>
      <c r="H70" s="422">
        <v>0</v>
      </c>
      <c r="I70" s="422">
        <v>0</v>
      </c>
      <c r="J70" s="422">
        <v>0</v>
      </c>
      <c r="K70" s="422">
        <v>0</v>
      </c>
      <c r="L70" s="422">
        <v>0</v>
      </c>
      <c r="M70" s="422">
        <v>0</v>
      </c>
      <c r="N70" s="422">
        <v>0</v>
      </c>
      <c r="O70" s="422">
        <v>0</v>
      </c>
      <c r="P70" s="422">
        <v>0</v>
      </c>
      <c r="Q70" s="422">
        <v>0</v>
      </c>
      <c r="R70" s="422">
        <v>0</v>
      </c>
      <c r="S70" s="422">
        <v>0</v>
      </c>
      <c r="T70" s="422">
        <v>0</v>
      </c>
      <c r="U70" s="422">
        <v>0</v>
      </c>
      <c r="V70" s="422">
        <v>0</v>
      </c>
      <c r="W70" s="422">
        <v>0</v>
      </c>
      <c r="X70" s="422">
        <v>0</v>
      </c>
      <c r="Y70" s="422">
        <v>0</v>
      </c>
      <c r="Z70" s="422">
        <v>0</v>
      </c>
      <c r="AA70" s="422">
        <v>0</v>
      </c>
      <c r="AB70" s="422">
        <v>0</v>
      </c>
      <c r="AC70" s="422">
        <v>0</v>
      </c>
      <c r="AD70" s="422">
        <v>0</v>
      </c>
      <c r="AE70" s="422">
        <v>0</v>
      </c>
      <c r="AF70" s="431">
        <v>0</v>
      </c>
    </row>
    <row r="71" spans="1:32" x14ac:dyDescent="0.25">
      <c r="A71" s="420" t="s">
        <v>280</v>
      </c>
      <c r="B71" s="419">
        <f t="shared" ref="B71:AF71" si="17">-B49*(B29)</f>
        <v>0</v>
      </c>
      <c r="C71" s="419">
        <f t="shared" si="17"/>
        <v>0</v>
      </c>
      <c r="D71" s="419">
        <f t="shared" si="17"/>
        <v>0</v>
      </c>
      <c r="E71" s="419">
        <f t="shared" si="17"/>
        <v>0</v>
      </c>
      <c r="F71" s="419">
        <f t="shared" si="17"/>
        <v>0</v>
      </c>
      <c r="G71" s="419">
        <f t="shared" si="17"/>
        <v>0</v>
      </c>
      <c r="H71" s="419">
        <f t="shared" si="17"/>
        <v>0</v>
      </c>
      <c r="I71" s="419">
        <f t="shared" si="17"/>
        <v>0</v>
      </c>
      <c r="J71" s="419">
        <f t="shared" si="17"/>
        <v>0</v>
      </c>
      <c r="K71" s="419">
        <f t="shared" si="17"/>
        <v>0</v>
      </c>
      <c r="L71" s="419">
        <f t="shared" si="17"/>
        <v>0</v>
      </c>
      <c r="M71" s="419">
        <f t="shared" si="17"/>
        <v>0</v>
      </c>
      <c r="N71" s="419">
        <f t="shared" si="17"/>
        <v>0</v>
      </c>
      <c r="O71" s="419">
        <f t="shared" si="17"/>
        <v>0</v>
      </c>
      <c r="P71" s="419">
        <f t="shared" si="17"/>
        <v>0</v>
      </c>
      <c r="Q71" s="419">
        <f t="shared" si="17"/>
        <v>0</v>
      </c>
      <c r="R71" s="419">
        <f t="shared" si="17"/>
        <v>0</v>
      </c>
      <c r="S71" s="419">
        <f t="shared" si="17"/>
        <v>0</v>
      </c>
      <c r="T71" s="419">
        <f t="shared" si="17"/>
        <v>0</v>
      </c>
      <c r="U71" s="419">
        <f t="shared" si="17"/>
        <v>0</v>
      </c>
      <c r="V71" s="419">
        <f t="shared" si="17"/>
        <v>0</v>
      </c>
      <c r="W71" s="419">
        <f t="shared" si="17"/>
        <v>0</v>
      </c>
      <c r="X71" s="419">
        <f t="shared" si="17"/>
        <v>0</v>
      </c>
      <c r="Y71" s="419">
        <f t="shared" si="17"/>
        <v>0</v>
      </c>
      <c r="Z71" s="419">
        <f t="shared" si="17"/>
        <v>0</v>
      </c>
      <c r="AA71" s="419">
        <f t="shared" si="17"/>
        <v>0</v>
      </c>
      <c r="AB71" s="419">
        <f t="shared" si="17"/>
        <v>0</v>
      </c>
      <c r="AC71" s="419">
        <f t="shared" si="17"/>
        <v>0</v>
      </c>
      <c r="AD71" s="419">
        <f t="shared" si="17"/>
        <v>0</v>
      </c>
      <c r="AE71" s="419">
        <f t="shared" si="17"/>
        <v>0</v>
      </c>
      <c r="AF71" s="430">
        <f t="shared" si="17"/>
        <v>0</v>
      </c>
    </row>
    <row r="72" spans="1:32" s="432" customFormat="1" x14ac:dyDescent="0.25">
      <c r="A72" s="421" t="s">
        <v>281</v>
      </c>
      <c r="B72" s="422">
        <v>-412.11399999999998</v>
      </c>
      <c r="C72" s="422">
        <v>-7773.8689999999997</v>
      </c>
      <c r="D72" s="422">
        <v>0</v>
      </c>
      <c r="E72" s="422">
        <v>0</v>
      </c>
      <c r="F72" s="422">
        <v>0</v>
      </c>
      <c r="G72" s="422">
        <v>0</v>
      </c>
      <c r="H72" s="422">
        <v>0</v>
      </c>
      <c r="I72" s="422">
        <v>0</v>
      </c>
      <c r="J72" s="422">
        <v>0</v>
      </c>
      <c r="K72" s="422">
        <v>0</v>
      </c>
      <c r="L72" s="422">
        <v>0</v>
      </c>
      <c r="M72" s="422">
        <v>0</v>
      </c>
      <c r="N72" s="422">
        <v>0</v>
      </c>
      <c r="O72" s="422">
        <v>0</v>
      </c>
      <c r="P72" s="422">
        <v>0</v>
      </c>
      <c r="Q72" s="422">
        <v>0</v>
      </c>
      <c r="R72" s="422">
        <v>0</v>
      </c>
      <c r="S72" s="422">
        <v>0</v>
      </c>
      <c r="T72" s="422">
        <v>0</v>
      </c>
      <c r="U72" s="422">
        <v>0</v>
      </c>
      <c r="V72" s="422">
        <v>0</v>
      </c>
      <c r="W72" s="422">
        <v>0</v>
      </c>
      <c r="X72" s="422">
        <v>0</v>
      </c>
      <c r="Y72" s="422">
        <v>0</v>
      </c>
      <c r="Z72" s="422">
        <v>0</v>
      </c>
      <c r="AA72" s="422">
        <v>0</v>
      </c>
      <c r="AB72" s="422">
        <v>0</v>
      </c>
      <c r="AC72" s="422">
        <v>0</v>
      </c>
      <c r="AD72" s="422">
        <v>0</v>
      </c>
      <c r="AE72" s="422">
        <v>0</v>
      </c>
      <c r="AF72" s="431">
        <v>0</v>
      </c>
    </row>
    <row r="73" spans="1:32" x14ac:dyDescent="0.25">
      <c r="A73" s="420" t="s">
        <v>282</v>
      </c>
      <c r="B73" s="419">
        <f t="shared" ref="B73:AF73" si="18">B44-B45</f>
        <v>0</v>
      </c>
      <c r="C73" s="419">
        <f t="shared" si="18"/>
        <v>0</v>
      </c>
      <c r="D73" s="419">
        <f t="shared" si="18"/>
        <v>0</v>
      </c>
      <c r="E73" s="419">
        <f t="shared" si="18"/>
        <v>0</v>
      </c>
      <c r="F73" s="419">
        <f t="shared" si="18"/>
        <v>0</v>
      </c>
      <c r="G73" s="419">
        <f t="shared" si="18"/>
        <v>0</v>
      </c>
      <c r="H73" s="419">
        <f t="shared" si="18"/>
        <v>0</v>
      </c>
      <c r="I73" s="419">
        <f t="shared" si="18"/>
        <v>0</v>
      </c>
      <c r="J73" s="419">
        <f t="shared" si="18"/>
        <v>0</v>
      </c>
      <c r="K73" s="419">
        <f t="shared" si="18"/>
        <v>0</v>
      </c>
      <c r="L73" s="419">
        <f t="shared" si="18"/>
        <v>0</v>
      </c>
      <c r="M73" s="419">
        <f t="shared" si="18"/>
        <v>0</v>
      </c>
      <c r="N73" s="419">
        <f t="shared" si="18"/>
        <v>0</v>
      </c>
      <c r="O73" s="419">
        <f t="shared" si="18"/>
        <v>0</v>
      </c>
      <c r="P73" s="419">
        <f t="shared" si="18"/>
        <v>0</v>
      </c>
      <c r="Q73" s="419">
        <f t="shared" si="18"/>
        <v>0</v>
      </c>
      <c r="R73" s="419">
        <f t="shared" si="18"/>
        <v>0</v>
      </c>
      <c r="S73" s="419">
        <f t="shared" si="18"/>
        <v>0</v>
      </c>
      <c r="T73" s="419">
        <f t="shared" si="18"/>
        <v>0</v>
      </c>
      <c r="U73" s="419">
        <f t="shared" si="18"/>
        <v>0</v>
      </c>
      <c r="V73" s="419">
        <f t="shared" si="18"/>
        <v>0</v>
      </c>
      <c r="W73" s="419">
        <f t="shared" si="18"/>
        <v>0</v>
      </c>
      <c r="X73" s="419">
        <f t="shared" si="18"/>
        <v>0</v>
      </c>
      <c r="Y73" s="419">
        <f t="shared" si="18"/>
        <v>0</v>
      </c>
      <c r="Z73" s="419">
        <f t="shared" si="18"/>
        <v>0</v>
      </c>
      <c r="AA73" s="419">
        <f t="shared" si="18"/>
        <v>0</v>
      </c>
      <c r="AB73" s="419">
        <f t="shared" si="18"/>
        <v>0</v>
      </c>
      <c r="AC73" s="419">
        <f t="shared" si="18"/>
        <v>0</v>
      </c>
      <c r="AD73" s="419">
        <f t="shared" si="18"/>
        <v>0</v>
      </c>
      <c r="AE73" s="419">
        <f t="shared" si="18"/>
        <v>0</v>
      </c>
      <c r="AF73" s="430">
        <f t="shared" si="18"/>
        <v>0</v>
      </c>
    </row>
    <row r="74" spans="1:32" s="373" customFormat="1" ht="14.25" x14ac:dyDescent="0.25">
      <c r="A74" s="423" t="s">
        <v>283</v>
      </c>
      <c r="B74" s="418">
        <v>174.88600000000002</v>
      </c>
      <c r="C74" s="418">
        <v>-1073.0689999999995</v>
      </c>
      <c r="D74" s="418">
        <v>183.36601919999993</v>
      </c>
      <c r="E74" s="418">
        <v>188.16846256000005</v>
      </c>
      <c r="F74" s="418">
        <v>192.97090591999998</v>
      </c>
      <c r="G74" s="418">
        <v>197.77334927999988</v>
      </c>
      <c r="H74" s="418">
        <v>202.57579264000003</v>
      </c>
      <c r="I74" s="418">
        <v>207.37823599999996</v>
      </c>
      <c r="J74" s="418">
        <v>212.18067935999989</v>
      </c>
      <c r="K74" s="418">
        <v>216.98312272000001</v>
      </c>
      <c r="L74" s="418">
        <v>221.78556607999994</v>
      </c>
      <c r="M74" s="418">
        <v>226.58800943999998</v>
      </c>
      <c r="N74" s="418">
        <v>0</v>
      </c>
      <c r="O74" s="418">
        <v>0</v>
      </c>
      <c r="P74" s="418">
        <v>0</v>
      </c>
      <c r="Q74" s="418">
        <v>0</v>
      </c>
      <c r="R74" s="418">
        <v>0</v>
      </c>
      <c r="S74" s="418">
        <v>0</v>
      </c>
      <c r="T74" s="418">
        <v>0</v>
      </c>
      <c r="U74" s="418">
        <v>0</v>
      </c>
      <c r="V74" s="418">
        <v>0</v>
      </c>
      <c r="W74" s="418">
        <v>0</v>
      </c>
      <c r="X74" s="418">
        <v>0</v>
      </c>
      <c r="Y74" s="418">
        <v>0</v>
      </c>
      <c r="Z74" s="418">
        <v>0</v>
      </c>
      <c r="AA74" s="418">
        <v>0</v>
      </c>
      <c r="AB74" s="418">
        <v>0</v>
      </c>
      <c r="AC74" s="418">
        <v>0</v>
      </c>
      <c r="AD74" s="418">
        <v>0</v>
      </c>
      <c r="AE74" s="418">
        <v>0</v>
      </c>
      <c r="AF74" s="429">
        <v>0</v>
      </c>
    </row>
    <row r="75" spans="1:32" s="373" customFormat="1" ht="14.25" x14ac:dyDescent="0.25">
      <c r="A75" s="423" t="s">
        <v>284</v>
      </c>
      <c r="B75" s="418">
        <f>SUM($B$74:B74)</f>
        <v>174.88600000000002</v>
      </c>
      <c r="C75" s="418">
        <f>SUM($B$74:C74)</f>
        <v>-898.18299999999954</v>
      </c>
      <c r="D75" s="418">
        <f>SUM($B$74:D74)</f>
        <v>-714.81698079999956</v>
      </c>
      <c r="E75" s="418">
        <f>SUM($B$74:E74)</f>
        <v>-526.64851823999948</v>
      </c>
      <c r="F75" s="418">
        <f>SUM($B$74:F74)</f>
        <v>-333.67761231999953</v>
      </c>
      <c r="G75" s="418">
        <f>SUM($B$74:G74)</f>
        <v>-135.90426303999965</v>
      </c>
      <c r="H75" s="418">
        <f>SUM($B$74:H74)</f>
        <v>66.671529600000383</v>
      </c>
      <c r="I75" s="418">
        <f>SUM($B$74:I74)</f>
        <v>274.04976560000034</v>
      </c>
      <c r="J75" s="418">
        <f>SUM($B$74:J74)</f>
        <v>486.23044496000023</v>
      </c>
      <c r="K75" s="418">
        <f>SUM($B$74:K74)</f>
        <v>703.21356768000021</v>
      </c>
      <c r="L75" s="418">
        <f>SUM($B$74:L74)</f>
        <v>924.99913376000018</v>
      </c>
      <c r="M75" s="418">
        <f>SUM($B$74:M74)</f>
        <v>1151.5871432000001</v>
      </c>
      <c r="N75" s="418">
        <f>SUM($B$74:N74)</f>
        <v>1151.5871432000001</v>
      </c>
      <c r="O75" s="418">
        <f>SUM($B$74:O74)</f>
        <v>1151.5871432000001</v>
      </c>
      <c r="P75" s="418">
        <f>SUM($B$74:P74)</f>
        <v>1151.5871432000001</v>
      </c>
      <c r="Q75" s="418">
        <f>SUM($B$74:Q74)</f>
        <v>1151.5871432000001</v>
      </c>
      <c r="R75" s="418">
        <f>SUM($B$74:R74)</f>
        <v>1151.5871432000001</v>
      </c>
      <c r="S75" s="418">
        <f>SUM($B$74:S74)</f>
        <v>1151.5871432000001</v>
      </c>
      <c r="T75" s="418">
        <f>SUM($B$74:T74)</f>
        <v>1151.5871432000001</v>
      </c>
      <c r="U75" s="418">
        <f>SUM($B$74:U74)</f>
        <v>1151.5871432000001</v>
      </c>
      <c r="V75" s="418">
        <f>SUM($B$74:V74)</f>
        <v>1151.5871432000001</v>
      </c>
      <c r="W75" s="418">
        <f>SUM($B$74:W74)</f>
        <v>1151.5871432000001</v>
      </c>
      <c r="X75" s="418">
        <f>SUM($B$74:X74)</f>
        <v>1151.5871432000001</v>
      </c>
      <c r="Y75" s="418">
        <f>SUM($B$74:Y74)</f>
        <v>1151.5871432000001</v>
      </c>
      <c r="Z75" s="418">
        <f>SUM($B$74:Z74)</f>
        <v>1151.5871432000001</v>
      </c>
      <c r="AA75" s="418">
        <f>SUM($B$74:AA74)</f>
        <v>1151.5871432000001</v>
      </c>
      <c r="AB75" s="418">
        <f>SUM($B$74:AB74)</f>
        <v>1151.5871432000001</v>
      </c>
      <c r="AC75" s="418">
        <f>SUM($B$74:AC74)</f>
        <v>1151.5871432000001</v>
      </c>
      <c r="AD75" s="418">
        <f>SUM($B$74:AD74)</f>
        <v>1151.5871432000001</v>
      </c>
      <c r="AE75" s="418">
        <f>SUM($B$74:AE74)</f>
        <v>1151.5871432000001</v>
      </c>
      <c r="AF75" s="429">
        <f>SUM($B$74:AF74)</f>
        <v>1151.5871432000001</v>
      </c>
    </row>
    <row r="76" spans="1:32" x14ac:dyDescent="0.25">
      <c r="A76" s="420" t="s">
        <v>285</v>
      </c>
      <c r="B76" s="433">
        <f>1/POWER((1+$B$34),B64)</f>
        <v>1</v>
      </c>
      <c r="C76" s="433">
        <f>1/POWER((1+$B$34),C64)</f>
        <v>0.92815669201623907</v>
      </c>
      <c r="D76" s="433">
        <f t="shared" ref="D76:AF76" si="19">1/POWER((1+$B$34),D64)</f>
        <v>0.79958364232963397</v>
      </c>
      <c r="E76" s="433">
        <f t="shared" si="19"/>
        <v>0.68882119428810651</v>
      </c>
      <c r="F76" s="433">
        <f t="shared" si="19"/>
        <v>0.59340213153696275</v>
      </c>
      <c r="G76" s="433">
        <f t="shared" si="19"/>
        <v>0.51120100924962331</v>
      </c>
      <c r="H76" s="433">
        <f t="shared" si="19"/>
        <v>0.44038681017369347</v>
      </c>
      <c r="I76" s="433">
        <f t="shared" si="19"/>
        <v>0.37938215900559397</v>
      </c>
      <c r="J76" s="433">
        <f t="shared" si="19"/>
        <v>0.32682818660027035</v>
      </c>
      <c r="K76" s="433">
        <f t="shared" si="19"/>
        <v>0.28155426137170092</v>
      </c>
      <c r="L76" s="433">
        <f t="shared" si="19"/>
        <v>0.24255191365584158</v>
      </c>
      <c r="M76" s="433">
        <f t="shared" si="19"/>
        <v>0.2089523722052391</v>
      </c>
      <c r="N76" s="433">
        <f t="shared" si="19"/>
        <v>0.18000721244421014</v>
      </c>
      <c r="O76" s="433">
        <f t="shared" si="19"/>
        <v>0.15507168542747254</v>
      </c>
      <c r="P76" s="433">
        <f t="shared" si="19"/>
        <v>0.13359035615736781</v>
      </c>
      <c r="Q76" s="433">
        <f t="shared" si="19"/>
        <v>0.11508473135541676</v>
      </c>
      <c r="R76" s="433">
        <f t="shared" si="19"/>
        <v>9.9142601098739472E-2</v>
      </c>
      <c r="S76" s="433">
        <f t="shared" si="19"/>
        <v>8.540885690794231E-2</v>
      </c>
      <c r="T76" s="433">
        <f t="shared" si="19"/>
        <v>7.3577581760804908E-2</v>
      </c>
      <c r="U76" s="433">
        <f t="shared" si="19"/>
        <v>6.3385235838046936E-2</v>
      </c>
      <c r="V76" s="433">
        <f t="shared" si="19"/>
        <v>5.4604786214719973E-2</v>
      </c>
      <c r="W76" s="433">
        <f t="shared" si="19"/>
        <v>4.7040649737008944E-2</v>
      </c>
      <c r="X76" s="433">
        <f t="shared" si="19"/>
        <v>4.0524336437809207E-2</v>
      </c>
      <c r="Y76" s="433">
        <f t="shared" si="19"/>
        <v>3.4910696448836334E-2</v>
      </c>
      <c r="Z76" s="433">
        <f t="shared" si="19"/>
        <v>3.007468680981765E-2</v>
      </c>
      <c r="AA76" s="433">
        <f t="shared" si="19"/>
        <v>2.5908586155942152E-2</v>
      </c>
      <c r="AB76" s="433">
        <f t="shared" si="19"/>
        <v>2.2319595241163115E-2</v>
      </c>
      <c r="AC76" s="433">
        <f t="shared" si="19"/>
        <v>1.9227769849382424E-2</v>
      </c>
      <c r="AD76" s="433">
        <f t="shared" si="19"/>
        <v>1.6564240049433517E-2</v>
      </c>
      <c r="AE76" s="433">
        <f t="shared" si="19"/>
        <v>1.4269676128044032E-2</v>
      </c>
      <c r="AF76" s="434">
        <f t="shared" si="19"/>
        <v>1.2292967029672665E-2</v>
      </c>
    </row>
    <row r="77" spans="1:32" s="373" customFormat="1" ht="14.25" x14ac:dyDescent="0.25">
      <c r="A77" s="417" t="s">
        <v>566</v>
      </c>
      <c r="B77" s="418">
        <f>B74*B76</f>
        <v>174.88600000000002</v>
      </c>
      <c r="C77" s="418">
        <f t="shared" ref="C77:AF77" si="20">C74*C76</f>
        <v>-995.97617334517315</v>
      </c>
      <c r="D77" s="418">
        <f t="shared" si="20"/>
        <v>146.61646951142154</v>
      </c>
      <c r="E77" s="418">
        <f t="shared" si="20"/>
        <v>129.61442510793609</v>
      </c>
      <c r="F77" s="418">
        <f t="shared" si="20"/>
        <v>114.50934689754669</v>
      </c>
      <c r="G77" s="418">
        <f t="shared" si="20"/>
        <v>101.1019357546142</v>
      </c>
      <c r="H77" s="418">
        <f t="shared" si="20"/>
        <v>89.211707139137189</v>
      </c>
      <c r="I77" s="418">
        <f t="shared" si="20"/>
        <v>78.67560290445158</v>
      </c>
      <c r="J77" s="418">
        <f t="shared" si="20"/>
        <v>69.34662666684217</v>
      </c>
      <c r="K77" s="418">
        <f t="shared" si="20"/>
        <v>61.09252284755474</v>
      </c>
      <c r="L77" s="418">
        <f t="shared" si="20"/>
        <v>53.794513473948093</v>
      </c>
      <c r="M77" s="418">
        <f t="shared" si="20"/>
        <v>47.346102085751106</v>
      </c>
      <c r="N77" s="418">
        <f t="shared" si="20"/>
        <v>0</v>
      </c>
      <c r="O77" s="418">
        <f t="shared" si="20"/>
        <v>0</v>
      </c>
      <c r="P77" s="418">
        <f t="shared" si="20"/>
        <v>0</v>
      </c>
      <c r="Q77" s="418">
        <f t="shared" si="20"/>
        <v>0</v>
      </c>
      <c r="R77" s="418">
        <f t="shared" si="20"/>
        <v>0</v>
      </c>
      <c r="S77" s="418">
        <f t="shared" si="20"/>
        <v>0</v>
      </c>
      <c r="T77" s="418">
        <f t="shared" si="20"/>
        <v>0</v>
      </c>
      <c r="U77" s="418">
        <f t="shared" si="20"/>
        <v>0</v>
      </c>
      <c r="V77" s="418">
        <f t="shared" si="20"/>
        <v>0</v>
      </c>
      <c r="W77" s="418">
        <f t="shared" si="20"/>
        <v>0</v>
      </c>
      <c r="X77" s="418">
        <f t="shared" si="20"/>
        <v>0</v>
      </c>
      <c r="Y77" s="418">
        <f t="shared" si="20"/>
        <v>0</v>
      </c>
      <c r="Z77" s="418">
        <f t="shared" si="20"/>
        <v>0</v>
      </c>
      <c r="AA77" s="418">
        <f t="shared" si="20"/>
        <v>0</v>
      </c>
      <c r="AB77" s="418">
        <f t="shared" si="20"/>
        <v>0</v>
      </c>
      <c r="AC77" s="418">
        <f t="shared" si="20"/>
        <v>0</v>
      </c>
      <c r="AD77" s="418">
        <f t="shared" si="20"/>
        <v>0</v>
      </c>
      <c r="AE77" s="418">
        <f t="shared" si="20"/>
        <v>0</v>
      </c>
      <c r="AF77" s="429">
        <f t="shared" si="20"/>
        <v>0</v>
      </c>
    </row>
    <row r="78" spans="1:32" s="373" customFormat="1" ht="14.25" x14ac:dyDescent="0.25">
      <c r="A78" s="417" t="s">
        <v>567</v>
      </c>
      <c r="B78" s="418">
        <f>SUM($B$77:B77)</f>
        <v>174.88600000000002</v>
      </c>
      <c r="C78" s="418">
        <f>SUM($B$77:C77)</f>
        <v>-821.09017334517307</v>
      </c>
      <c r="D78" s="418">
        <f>SUM($B$77:D77)</f>
        <v>-674.47370383375153</v>
      </c>
      <c r="E78" s="418">
        <f>SUM($B$77:E77)</f>
        <v>-544.85927872581544</v>
      </c>
      <c r="F78" s="418">
        <f>SUM($B$77:F77)</f>
        <v>-430.34993182826872</v>
      </c>
      <c r="G78" s="418">
        <f>SUM($B$77:G77)</f>
        <v>-329.24799607365452</v>
      </c>
      <c r="H78" s="418">
        <f>SUM($B$77:H77)</f>
        <v>-240.03628893451733</v>
      </c>
      <c r="I78" s="418">
        <f>SUM($B$77:I77)</f>
        <v>-161.36068603006575</v>
      </c>
      <c r="J78" s="418">
        <f>SUM($B$77:J77)</f>
        <v>-92.014059363223581</v>
      </c>
      <c r="K78" s="418">
        <f>SUM($B$77:K77)</f>
        <v>-30.921536515668841</v>
      </c>
      <c r="L78" s="418">
        <f>SUM($B$77:L77)</f>
        <v>22.872976958279253</v>
      </c>
      <c r="M78" s="418">
        <f>SUM($B$77:M77)</f>
        <v>70.219079044030366</v>
      </c>
      <c r="N78" s="418">
        <f>SUM($B$77:N77)</f>
        <v>70.219079044030366</v>
      </c>
      <c r="O78" s="418">
        <f>SUM($B$77:O77)</f>
        <v>70.219079044030366</v>
      </c>
      <c r="P78" s="418">
        <f>SUM($B$77:P77)</f>
        <v>70.219079044030366</v>
      </c>
      <c r="Q78" s="418">
        <f>SUM($B$77:Q77)</f>
        <v>70.219079044030366</v>
      </c>
      <c r="R78" s="418">
        <f>SUM($B$77:R77)</f>
        <v>70.219079044030366</v>
      </c>
      <c r="S78" s="418">
        <f>SUM($B$77:S77)</f>
        <v>70.219079044030366</v>
      </c>
      <c r="T78" s="418">
        <f>SUM($B$77:T77)</f>
        <v>70.219079044030366</v>
      </c>
      <c r="U78" s="418">
        <f>SUM($B$77:U77)</f>
        <v>70.219079044030366</v>
      </c>
      <c r="V78" s="418">
        <f>SUM($B$77:V77)</f>
        <v>70.219079044030366</v>
      </c>
      <c r="W78" s="418">
        <f>SUM($B$77:W77)</f>
        <v>70.219079044030366</v>
      </c>
      <c r="X78" s="418">
        <f>SUM($B$77:X77)</f>
        <v>70.219079044030366</v>
      </c>
      <c r="Y78" s="418">
        <f>SUM($B$77:Y77)</f>
        <v>70.219079044030366</v>
      </c>
      <c r="Z78" s="418">
        <f>SUM($B$77:Z77)</f>
        <v>70.219079044030366</v>
      </c>
      <c r="AA78" s="418">
        <f>SUM($B$77:AA77)</f>
        <v>70.219079044030366</v>
      </c>
      <c r="AB78" s="418">
        <f>SUM($B$77:AB77)</f>
        <v>70.219079044030366</v>
      </c>
      <c r="AC78" s="418">
        <f>SUM($B$77:AC77)</f>
        <v>70.219079044030366</v>
      </c>
      <c r="AD78" s="418">
        <f>SUM($B$77:AD77)</f>
        <v>70.219079044030366</v>
      </c>
      <c r="AE78" s="418">
        <f>SUM($B$77:AE77)</f>
        <v>70.219079044030366</v>
      </c>
      <c r="AF78" s="429">
        <f>SUM($B$77:AF77)</f>
        <v>70.219079044030366</v>
      </c>
    </row>
    <row r="79" spans="1:32" s="373" customFormat="1" ht="14.25" x14ac:dyDescent="0.25">
      <c r="A79" s="417" t="s">
        <v>568</v>
      </c>
      <c r="B79" s="435">
        <f>IF((ISERR(IRR($B$74:B74))),0,IF(IRR($B$74:B74)&lt;0,0,IRR($B$74:B74)))</f>
        <v>0</v>
      </c>
      <c r="C79" s="435">
        <f>IF((ISERR(IRR($B$74:C74))),0,IF(IRR($B$74:C74)&lt;0,0,IRR($B$74:C74)))</f>
        <v>5.1358199055384635</v>
      </c>
      <c r="D79" s="435">
        <f>IF((ISERR(IRR($B$74:D74))),0,IF(IRR($B$74:D74)&lt;0,0,IRR($B$74:D74)))</f>
        <v>4.9598958861225668</v>
      </c>
      <c r="E79" s="435">
        <f>IF((ISERR(IRR($B$74:E74))),0,IF(IRR($B$74:E74)&lt;0,0,IRR($B$74:E74)))</f>
        <v>4.9283452864506758</v>
      </c>
      <c r="F79" s="435">
        <f>IF((ISERR(IRR($B$74:F74))),0,IF(IRR($B$74:F74)&lt;0,0,IRR($B$74:F74)))</f>
        <v>0</v>
      </c>
      <c r="G79" s="435">
        <f>IF((ISERR(IRR($B$74:G74))),0,IF(IRR($B$74:G74)&lt;0,0,IRR($B$74:G74)))</f>
        <v>0</v>
      </c>
      <c r="H79" s="435">
        <f>IF((ISERR(IRR($B$74:H74))),0,IF(IRR($B$74:H74)&lt;0,0,IRR($B$74:H74)))</f>
        <v>2.5654026542187847E-2</v>
      </c>
      <c r="I79" s="435">
        <f>IF((ISERR(IRR($B$74:I74))),0,IF(IRR($B$74:I74)&lt;0,0,IRR($B$74:I74)))</f>
        <v>8.5450427773854365E-2</v>
      </c>
      <c r="J79" s="435">
        <f>IF((ISERR(IRR($B$74:J74))),0,IF(IRR($B$74:J74)&lt;0,0,IRR($B$74:J74)))</f>
        <v>0.12578645164380142</v>
      </c>
      <c r="K79" s="435">
        <f>IF((ISERR(IRR($B$74:K74))),0,IF(IRR($B$74:K74)&lt;0,0,IRR($B$74:K74)))</f>
        <v>0.15387570544472395</v>
      </c>
      <c r="L79" s="435">
        <f>IF((ISERR(IRR($B$74:L74))),0,IF(IRR($B$74:L74)&lt;0,0,IRR($B$74:L74)))</f>
        <v>0.17395680556062287</v>
      </c>
      <c r="M79" s="435">
        <f>IF((ISERR(IRR($B$74:M74))),0,IF(IRR($B$74:M74)&lt;0,0,IRR($B$74:M74)))</f>
        <v>0.18862639179953655</v>
      </c>
      <c r="N79" s="435">
        <f>IF((ISERR(IRR($B$74:N74))),0,IF(IRR($B$74:N74)&lt;0,0,IRR($B$74:N74)))</f>
        <v>0.18862639179953655</v>
      </c>
      <c r="O79" s="435">
        <f>IF((ISERR(IRR($B$74:O74))),0,IF(IRR($B$74:O74)&lt;0,0,IRR($B$74:O74)))</f>
        <v>0.18862639179953655</v>
      </c>
      <c r="P79" s="435">
        <f>IF((ISERR(IRR($B$74:P74))),0,IF(IRR($B$74:P74)&lt;0,0,IRR($B$74:P74)))</f>
        <v>0.18862639179953655</v>
      </c>
      <c r="Q79" s="435">
        <f>IF((ISERR(IRR($B$74:Q74))),0,IF(IRR($B$74:Q74)&lt;0,0,IRR($B$74:Q74)))</f>
        <v>0.18862639179953655</v>
      </c>
      <c r="R79" s="435">
        <f>IF((ISERR(IRR($B$74:R74))),0,IF(IRR($B$74:R74)&lt;0,0,IRR($B$74:R74)))</f>
        <v>0.18862639179953655</v>
      </c>
      <c r="S79" s="435">
        <f>IF((ISERR(IRR($B$74:S74))),0,IF(IRR($B$74:S74)&lt;0,0,IRR($B$74:S74)))</f>
        <v>0.18862639179953655</v>
      </c>
      <c r="T79" s="435">
        <f>IF((ISERR(IRR($B$74:T74))),0,IF(IRR($B$74:T74)&lt;0,0,IRR($B$74:T74)))</f>
        <v>0.18862639179953655</v>
      </c>
      <c r="U79" s="435">
        <f>IF((ISERR(IRR($B$74:U74))),0,IF(IRR($B$74:U74)&lt;0,0,IRR($B$74:U74)))</f>
        <v>0.18862639179953655</v>
      </c>
      <c r="V79" s="435">
        <f>IF((ISERR(IRR($B$74:V74))),0,IF(IRR($B$74:V74)&lt;0,0,IRR($B$74:V74)))</f>
        <v>0.18862639179953655</v>
      </c>
      <c r="W79" s="435">
        <f>IF((ISERR(IRR($B$74:W74))),0,IF(IRR($B$74:W74)&lt;0,0,IRR($B$74:W74)))</f>
        <v>0.18862639179953655</v>
      </c>
      <c r="X79" s="435">
        <f>IF((ISERR(IRR($B$74:X74))),0,IF(IRR($B$74:X74)&lt;0,0,IRR($B$74:X74)))</f>
        <v>0.18862639179953655</v>
      </c>
      <c r="Y79" s="435">
        <f>IF((ISERR(IRR($B$74:Y74))),0,IF(IRR($B$74:Y74)&lt;0,0,IRR($B$74:Y74)))</f>
        <v>0.18862639179953655</v>
      </c>
      <c r="Z79" s="435">
        <f>IF((ISERR(IRR($B$74:Z74))),0,IF(IRR($B$74:Z74)&lt;0,0,IRR($B$74:Z74)))</f>
        <v>0.18862639179953655</v>
      </c>
      <c r="AA79" s="435">
        <f>IF((ISERR(IRR($B$74:AA74))),0,IF(IRR($B$74:AA74)&lt;0,0,IRR($B$74:AA74)))</f>
        <v>0.18862639179953655</v>
      </c>
      <c r="AB79" s="435">
        <f>IF((ISERR(IRR($B$74:AB74))),0,IF(IRR($B$74:AB74)&lt;0,0,IRR($B$74:AB74)))</f>
        <v>0.18862639179953655</v>
      </c>
      <c r="AC79" s="435">
        <f>IF((ISERR(IRR($B$74:AC74))),0,IF(IRR($B$74:AC74)&lt;0,0,IRR($B$74:AC74)))</f>
        <v>0.18862639179953655</v>
      </c>
      <c r="AD79" s="435">
        <f>IF((ISERR(IRR($B$74:AD74))),0,IF(IRR($B$74:AD74)&lt;0,0,IRR($B$74:AD74)))</f>
        <v>0.18862639179953655</v>
      </c>
      <c r="AE79" s="435">
        <f>IF((ISERR(IRR($B$74:AE74))),0,IF(IRR($B$74:AE74)&lt;0,0,IRR($B$74:AE74)))</f>
        <v>0.18862639179953655</v>
      </c>
      <c r="AF79" s="436">
        <f>IF((ISERR(IRR($B$74:AF74))),0,IF(IRR($B$74:AF74)&lt;0,0,IRR($B$74:AF74)))</f>
        <v>0.18862639179953655</v>
      </c>
    </row>
    <row r="80" spans="1:32" s="373" customFormat="1" ht="14.25" x14ac:dyDescent="0.25">
      <c r="A80" s="417" t="s">
        <v>569</v>
      </c>
      <c r="B80" s="437">
        <f t="shared" ref="B80:J80" si="21">IF(AND(B75&gt;0,A75&lt;0),(B65-(B75/(B75-A75))-$B$22),0)</f>
        <v>0</v>
      </c>
      <c r="C80" s="437">
        <f t="shared" si="21"/>
        <v>0</v>
      </c>
      <c r="D80" s="437">
        <f t="shared" si="21"/>
        <v>0</v>
      </c>
      <c r="E80" s="437">
        <f t="shared" si="21"/>
        <v>0</v>
      </c>
      <c r="F80" s="437">
        <f t="shared" si="21"/>
        <v>0</v>
      </c>
      <c r="G80" s="437">
        <f t="shared" si="21"/>
        <v>0</v>
      </c>
      <c r="H80" s="437">
        <f t="shared" si="21"/>
        <v>4.6708810626821382</v>
      </c>
      <c r="I80" s="437">
        <f t="shared" si="21"/>
        <v>0</v>
      </c>
      <c r="J80" s="437">
        <f t="shared" si="21"/>
        <v>0</v>
      </c>
      <c r="K80" s="437">
        <f>IF(AND(K75&gt;0,J75&lt;0),(K65-(K75/(K75-J75))-$B$22),0)</f>
        <v>0</v>
      </c>
      <c r="L80" s="437">
        <f t="shared" ref="L80:AF80" si="22">IF(AND(L75&gt;0,K75&lt;0),(L65-(L75/(L75-K75))-$B$22),0)</f>
        <v>0</v>
      </c>
      <c r="M80" s="437">
        <f t="shared" si="22"/>
        <v>0</v>
      </c>
      <c r="N80" s="437">
        <f t="shared" si="22"/>
        <v>0</v>
      </c>
      <c r="O80" s="437">
        <f t="shared" si="22"/>
        <v>0</v>
      </c>
      <c r="P80" s="437">
        <f t="shared" si="22"/>
        <v>0</v>
      </c>
      <c r="Q80" s="437">
        <f t="shared" si="22"/>
        <v>0</v>
      </c>
      <c r="R80" s="437">
        <f t="shared" si="22"/>
        <v>0</v>
      </c>
      <c r="S80" s="437">
        <f t="shared" si="22"/>
        <v>0</v>
      </c>
      <c r="T80" s="437">
        <f t="shared" si="22"/>
        <v>0</v>
      </c>
      <c r="U80" s="437">
        <f t="shared" si="22"/>
        <v>0</v>
      </c>
      <c r="V80" s="437">
        <f t="shared" si="22"/>
        <v>0</v>
      </c>
      <c r="W80" s="437">
        <f t="shared" si="22"/>
        <v>0</v>
      </c>
      <c r="X80" s="437">
        <f t="shared" si="22"/>
        <v>0</v>
      </c>
      <c r="Y80" s="437">
        <f t="shared" si="22"/>
        <v>0</v>
      </c>
      <c r="Z80" s="437">
        <f t="shared" si="22"/>
        <v>0</v>
      </c>
      <c r="AA80" s="437">
        <f t="shared" si="22"/>
        <v>0</v>
      </c>
      <c r="AB80" s="437">
        <f t="shared" si="22"/>
        <v>0</v>
      </c>
      <c r="AC80" s="437">
        <f t="shared" si="22"/>
        <v>0</v>
      </c>
      <c r="AD80" s="437">
        <f t="shared" si="22"/>
        <v>0</v>
      </c>
      <c r="AE80" s="437">
        <f t="shared" si="22"/>
        <v>0</v>
      </c>
      <c r="AF80" s="438">
        <f t="shared" si="22"/>
        <v>0</v>
      </c>
    </row>
    <row r="81" spans="1:32" s="373" customFormat="1" ht="15" thickBot="1" x14ac:dyDescent="0.3">
      <c r="A81" s="439" t="s">
        <v>570</v>
      </c>
      <c r="B81" s="426">
        <f>IF(AND(B78&gt;0,A78&lt;0),(B65-(B78/(B78-A78))-$B$22),0)</f>
        <v>0</v>
      </c>
      <c r="C81" s="426">
        <f t="shared" ref="C81:AF81" si="23">IF(AND(C78&gt;0,B78&lt;0),(C65-(C78/(C78-B78))-$B$22),0)</f>
        <v>0</v>
      </c>
      <c r="D81" s="426">
        <f t="shared" si="23"/>
        <v>0</v>
      </c>
      <c r="E81" s="426">
        <f t="shared" si="23"/>
        <v>0</v>
      </c>
      <c r="F81" s="426">
        <f t="shared" si="23"/>
        <v>0</v>
      </c>
      <c r="G81" s="426">
        <f t="shared" si="23"/>
        <v>0</v>
      </c>
      <c r="H81" s="426">
        <f t="shared" si="23"/>
        <v>0</v>
      </c>
      <c r="I81" s="426">
        <f t="shared" si="23"/>
        <v>0</v>
      </c>
      <c r="J81" s="426">
        <f t="shared" si="23"/>
        <v>0</v>
      </c>
      <c r="K81" s="426">
        <f t="shared" si="23"/>
        <v>0</v>
      </c>
      <c r="L81" s="426">
        <f t="shared" si="23"/>
        <v>8.5748083683412002</v>
      </c>
      <c r="M81" s="426">
        <f t="shared" si="23"/>
        <v>0</v>
      </c>
      <c r="N81" s="426">
        <f t="shared" si="23"/>
        <v>0</v>
      </c>
      <c r="O81" s="426">
        <f t="shared" si="23"/>
        <v>0</v>
      </c>
      <c r="P81" s="426">
        <f t="shared" si="23"/>
        <v>0</v>
      </c>
      <c r="Q81" s="426">
        <f t="shared" si="23"/>
        <v>0</v>
      </c>
      <c r="R81" s="426">
        <f t="shared" si="23"/>
        <v>0</v>
      </c>
      <c r="S81" s="426">
        <f t="shared" si="23"/>
        <v>0</v>
      </c>
      <c r="T81" s="426">
        <f t="shared" si="23"/>
        <v>0</v>
      </c>
      <c r="U81" s="426">
        <f t="shared" si="23"/>
        <v>0</v>
      </c>
      <c r="V81" s="426">
        <f t="shared" si="23"/>
        <v>0</v>
      </c>
      <c r="W81" s="426">
        <f t="shared" si="23"/>
        <v>0</v>
      </c>
      <c r="X81" s="426">
        <f t="shared" si="23"/>
        <v>0</v>
      </c>
      <c r="Y81" s="426">
        <f t="shared" si="23"/>
        <v>0</v>
      </c>
      <c r="Z81" s="426">
        <f t="shared" si="23"/>
        <v>0</v>
      </c>
      <c r="AA81" s="426">
        <f t="shared" si="23"/>
        <v>0</v>
      </c>
      <c r="AB81" s="426">
        <f t="shared" si="23"/>
        <v>0</v>
      </c>
      <c r="AC81" s="426">
        <f t="shared" si="23"/>
        <v>0</v>
      </c>
      <c r="AD81" s="426">
        <f t="shared" si="23"/>
        <v>0</v>
      </c>
      <c r="AE81" s="426">
        <f t="shared" si="23"/>
        <v>0</v>
      </c>
      <c r="AF81" s="440">
        <f t="shared" si="23"/>
        <v>0</v>
      </c>
    </row>
    <row r="82" spans="1:32" x14ac:dyDescent="0.25">
      <c r="B82" s="441"/>
      <c r="C82" s="441"/>
      <c r="D82" s="441"/>
      <c r="E82" s="441"/>
      <c r="F82" s="441"/>
      <c r="G82" s="441"/>
      <c r="H82" s="441"/>
      <c r="I82" s="441"/>
      <c r="J82" s="441"/>
      <c r="K82" s="441"/>
      <c r="L82" s="441"/>
      <c r="M82" s="441"/>
      <c r="N82" s="441"/>
      <c r="O82" s="441"/>
      <c r="P82" s="441"/>
      <c r="Q82" s="441"/>
      <c r="R82" s="441"/>
      <c r="S82" s="441"/>
      <c r="T82" s="441"/>
      <c r="U82" s="441"/>
      <c r="V82" s="441"/>
      <c r="W82" s="441"/>
      <c r="X82" s="441"/>
      <c r="Y82" s="441"/>
      <c r="Z82" s="441"/>
      <c r="AA82" s="441"/>
      <c r="AB82" s="441"/>
      <c r="AC82" s="441"/>
      <c r="AD82" s="441"/>
      <c r="AE82" s="441"/>
      <c r="AF82" s="441"/>
    </row>
    <row r="83" spans="1:32" x14ac:dyDescent="0.25">
      <c r="A83" s="442"/>
      <c r="B83" s="442"/>
      <c r="C83" s="442"/>
      <c r="D83" s="442"/>
      <c r="E83" s="442"/>
      <c r="F83" s="442"/>
      <c r="G83" s="442"/>
      <c r="H83" s="442"/>
      <c r="I83" s="442"/>
      <c r="J83" s="442"/>
      <c r="K83" s="442"/>
    </row>
    <row r="84" spans="1:32" ht="36.75" customHeight="1" x14ac:dyDescent="0.25"/>
    <row r="85" spans="1:32" ht="36.75" customHeight="1" x14ac:dyDescent="0.25">
      <c r="A85" s="443"/>
      <c r="B85" s="443">
        <v>2026</v>
      </c>
      <c r="C85" s="443">
        <v>2027</v>
      </c>
      <c r="D85" s="443">
        <v>2028</v>
      </c>
      <c r="E85" s="443">
        <v>2029</v>
      </c>
      <c r="F85" s="443">
        <v>2030</v>
      </c>
      <c r="G85" s="443">
        <v>2031</v>
      </c>
      <c r="H85" s="443">
        <v>2032</v>
      </c>
      <c r="I85" s="443">
        <v>2033</v>
      </c>
      <c r="J85" s="443">
        <v>2034</v>
      </c>
      <c r="K85" s="443">
        <v>2035</v>
      </c>
      <c r="L85" s="443">
        <v>2036</v>
      </c>
      <c r="M85" s="443">
        <v>2037</v>
      </c>
      <c r="N85" s="443">
        <v>2038</v>
      </c>
      <c r="O85" s="443">
        <v>2039</v>
      </c>
      <c r="P85" s="443">
        <v>2040</v>
      </c>
      <c r="Q85" s="443">
        <v>2041</v>
      </c>
    </row>
    <row r="86" spans="1:32" ht="36.75" customHeight="1" x14ac:dyDescent="0.25">
      <c r="A86" s="443" t="s">
        <v>571</v>
      </c>
      <c r="B86" s="443">
        <v>-0.89818299999999951</v>
      </c>
      <c r="C86" s="443">
        <v>-0.71481698079999956</v>
      </c>
      <c r="D86" s="443">
        <v>-0.52664851823999947</v>
      </c>
      <c r="E86" s="443">
        <v>-0.33367761231999954</v>
      </c>
      <c r="F86" s="443">
        <v>-0.13590426303999964</v>
      </c>
      <c r="G86" s="443">
        <v>6.667152960000039E-2</v>
      </c>
      <c r="H86" s="443">
        <v>0.27404976560000033</v>
      </c>
      <c r="I86" s="443">
        <v>0.48623044496000023</v>
      </c>
      <c r="J86" s="443">
        <v>0.70321356768000021</v>
      </c>
      <c r="K86" s="443">
        <v>0.9249991337600002</v>
      </c>
      <c r="L86" s="443">
        <v>1.1515871432000002</v>
      </c>
      <c r="M86" s="443">
        <v>1.1515871432000002</v>
      </c>
      <c r="N86" s="443">
        <v>1.1515871432000002</v>
      </c>
      <c r="O86" s="443">
        <v>1.1515871432000002</v>
      </c>
      <c r="P86" s="443">
        <v>1.1515871432000002</v>
      </c>
      <c r="Q86" s="443">
        <v>1.1515871432000002</v>
      </c>
    </row>
    <row r="87" spans="1:32" ht="36.75" customHeight="1" x14ac:dyDescent="0.25">
      <c r="A87" s="443"/>
      <c r="B87" s="443"/>
      <c r="C87" s="443"/>
      <c r="D87" s="443"/>
      <c r="E87" s="443"/>
      <c r="F87" s="443"/>
      <c r="G87" s="443"/>
      <c r="H87" s="443"/>
      <c r="I87" s="443"/>
      <c r="J87" s="443"/>
      <c r="K87" s="443"/>
      <c r="L87" s="443"/>
      <c r="M87" s="443"/>
      <c r="N87" s="443"/>
      <c r="O87" s="443"/>
      <c r="P87" s="443"/>
      <c r="Q87" s="443"/>
    </row>
    <row r="88" spans="1:32" ht="36.75" customHeight="1" x14ac:dyDescent="0.25">
      <c r="A88" s="443" t="s">
        <v>572</v>
      </c>
      <c r="B88" s="443">
        <v>-0.82109017334517309</v>
      </c>
      <c r="C88" s="443">
        <v>-0.67447370383375149</v>
      </c>
      <c r="D88" s="443">
        <v>-0.54485927872581541</v>
      </c>
      <c r="E88" s="443">
        <v>-0.43034993182826881</v>
      </c>
      <c r="F88" s="443">
        <v>-0.32924799607365457</v>
      </c>
      <c r="G88" s="443">
        <v>-0.24003628893451739</v>
      </c>
      <c r="H88" s="443">
        <v>-0.16136068603006584</v>
      </c>
      <c r="I88" s="443">
        <v>-9.2014059363223669E-2</v>
      </c>
      <c r="J88" s="443">
        <v>-3.0921536515668948E-2</v>
      </c>
      <c r="K88" s="443">
        <v>2.287297695827914E-2</v>
      </c>
      <c r="L88" s="443">
        <v>7.0219079044030228E-2</v>
      </c>
      <c r="M88" s="443">
        <v>7.0219079044030228E-2</v>
      </c>
      <c r="N88" s="443">
        <v>7.0219079044030228E-2</v>
      </c>
      <c r="O88" s="443">
        <v>7.0219079044030228E-2</v>
      </c>
      <c r="P88" s="443">
        <v>7.0219079044030228E-2</v>
      </c>
      <c r="Q88" s="443">
        <v>7.0219079044030228E-2</v>
      </c>
    </row>
    <row r="89" spans="1:32" ht="36.75" customHeight="1" x14ac:dyDescent="0.25"/>
    <row r="90" spans="1:32" ht="36.75" customHeight="1" x14ac:dyDescent="0.25"/>
    <row r="91" spans="1:32" ht="36.75" customHeight="1" x14ac:dyDescent="0.25"/>
    <row r="92" spans="1:32" ht="36.75" customHeight="1" x14ac:dyDescent="0.25"/>
  </sheetData>
  <mergeCells count="8">
    <mergeCell ref="D20:E20"/>
    <mergeCell ref="A83:K83"/>
    <mergeCell ref="A5:K5"/>
    <mergeCell ref="A6:I6"/>
    <mergeCell ref="A7:I11"/>
    <mergeCell ref="D17:E17"/>
    <mergeCell ref="D18:E18"/>
    <mergeCell ref="D19:E19"/>
  </mergeCells>
  <printOptions horizontalCentered="1"/>
  <pageMargins left="0.23622047244094499" right="0.15748031496063" top="0.23622047244094499" bottom="0.23622047244094499" header="0.15748031496063" footer="0.196850393700787"/>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0"/>
  <sheetViews>
    <sheetView topLeftCell="A13" zoomScale="70" zoomScaleNormal="70" zoomScaleSheetLayoutView="85" workbookViewId="0">
      <selection activeCell="D29" sqref="D29"/>
    </sheetView>
  </sheetViews>
  <sheetFormatPr defaultRowHeight="15.75" x14ac:dyDescent="0.25"/>
  <cols>
    <col min="1" max="1" width="9.140625" style="35"/>
    <col min="2" max="2" width="91.28515625" style="35" customWidth="1"/>
    <col min="3" max="3" width="14.28515625" style="35" customWidth="1"/>
    <col min="4" max="4" width="12.85546875" style="35" customWidth="1"/>
    <col min="5" max="6" width="0" style="35" hidden="1" customWidth="1"/>
    <col min="7" max="7" width="15.140625" style="35"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A1" s="260" t="str">
        <f>'1. паспорт местоположение'!A5:C5</f>
        <v>Год раскрытия информации: 2025 год</v>
      </c>
      <c r="B1" s="260"/>
      <c r="C1" s="260"/>
      <c r="D1" s="260"/>
      <c r="E1" s="260"/>
      <c r="F1" s="260"/>
      <c r="G1" s="260"/>
      <c r="H1" s="260"/>
      <c r="I1" s="260"/>
      <c r="J1" s="260"/>
      <c r="K1" s="260"/>
      <c r="L1" s="2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row>
    <row r="2" spans="1:44" x14ac:dyDescent="0.25">
      <c r="K2" s="45"/>
    </row>
    <row r="3" spans="1:44" x14ac:dyDescent="0.25">
      <c r="A3" s="231" t="s">
        <v>8</v>
      </c>
      <c r="B3" s="231"/>
      <c r="C3" s="231"/>
      <c r="D3" s="231"/>
      <c r="E3" s="231"/>
      <c r="F3" s="231"/>
      <c r="G3" s="231"/>
      <c r="H3" s="231"/>
      <c r="I3" s="231"/>
      <c r="J3" s="231"/>
      <c r="K3" s="231"/>
      <c r="L3" s="231"/>
    </row>
    <row r="4" spans="1:44" x14ac:dyDescent="0.25">
      <c r="A4" s="231"/>
      <c r="B4" s="231"/>
      <c r="C4" s="231"/>
      <c r="D4" s="231"/>
      <c r="E4" s="231"/>
      <c r="F4" s="231"/>
      <c r="G4" s="231"/>
      <c r="H4" s="231"/>
      <c r="I4" s="231"/>
      <c r="J4" s="231"/>
      <c r="K4" s="231"/>
      <c r="L4" s="231"/>
    </row>
    <row r="5" spans="1:44" x14ac:dyDescent="0.25">
      <c r="A5" s="223" t="s">
        <v>520</v>
      </c>
      <c r="B5" s="223"/>
      <c r="C5" s="223"/>
      <c r="D5" s="223"/>
      <c r="E5" s="223"/>
      <c r="F5" s="223"/>
      <c r="G5" s="223"/>
      <c r="H5" s="223"/>
      <c r="I5" s="223"/>
      <c r="J5" s="223"/>
      <c r="K5" s="223"/>
      <c r="L5" s="223"/>
      <c r="M5" s="58"/>
      <c r="N5" s="58"/>
      <c r="O5" s="58"/>
      <c r="P5" s="58"/>
      <c r="Q5" s="58"/>
    </row>
    <row r="6" spans="1:44" x14ac:dyDescent="0.25">
      <c r="A6" s="223" t="s">
        <v>7</v>
      </c>
      <c r="B6" s="223"/>
      <c r="C6" s="223"/>
      <c r="D6" s="223"/>
      <c r="E6" s="223"/>
      <c r="F6" s="223"/>
      <c r="G6" s="223"/>
      <c r="H6" s="223"/>
      <c r="I6" s="223"/>
      <c r="J6" s="223"/>
      <c r="K6" s="223"/>
      <c r="L6" s="223"/>
    </row>
    <row r="7" spans="1:44" x14ac:dyDescent="0.25">
      <c r="A7" s="231"/>
      <c r="B7" s="231"/>
      <c r="C7" s="231"/>
      <c r="D7" s="231"/>
      <c r="E7" s="231"/>
      <c r="F7" s="231"/>
      <c r="G7" s="231"/>
      <c r="H7" s="231"/>
      <c r="I7" s="231"/>
      <c r="J7" s="231"/>
      <c r="K7" s="231"/>
      <c r="L7" s="231"/>
    </row>
    <row r="8" spans="1:44" x14ac:dyDescent="0.25">
      <c r="A8" s="228" t="s">
        <v>537</v>
      </c>
      <c r="B8" s="228"/>
      <c r="C8" s="228"/>
      <c r="D8" s="228"/>
      <c r="E8" s="228"/>
      <c r="F8" s="228"/>
      <c r="G8" s="228"/>
      <c r="H8" s="228"/>
      <c r="I8" s="228"/>
      <c r="J8" s="228"/>
      <c r="K8" s="228"/>
      <c r="L8" s="228"/>
    </row>
    <row r="9" spans="1:44" x14ac:dyDescent="0.25">
      <c r="A9" s="223" t="s">
        <v>6</v>
      </c>
      <c r="B9" s="223"/>
      <c r="C9" s="223"/>
      <c r="D9" s="223"/>
      <c r="E9" s="223"/>
      <c r="F9" s="223"/>
      <c r="G9" s="223"/>
      <c r="H9" s="223"/>
      <c r="I9" s="223"/>
      <c r="J9" s="223"/>
      <c r="K9" s="223"/>
      <c r="L9" s="223"/>
    </row>
    <row r="10" spans="1:44" x14ac:dyDescent="0.25">
      <c r="A10" s="262"/>
      <c r="B10" s="262"/>
      <c r="C10" s="262"/>
      <c r="D10" s="262"/>
      <c r="E10" s="262"/>
      <c r="F10" s="262"/>
      <c r="G10" s="262"/>
      <c r="H10" s="262"/>
      <c r="I10" s="262"/>
      <c r="J10" s="262"/>
      <c r="K10" s="262"/>
      <c r="L10" s="262"/>
    </row>
    <row r="11" spans="1:44" x14ac:dyDescent="0.25">
      <c r="A11" s="228" t="s">
        <v>538</v>
      </c>
      <c r="B11" s="228"/>
      <c r="C11" s="228"/>
      <c r="D11" s="228"/>
      <c r="E11" s="228"/>
      <c r="F11" s="228"/>
      <c r="G11" s="228"/>
      <c r="H11" s="228"/>
      <c r="I11" s="228"/>
      <c r="J11" s="228"/>
      <c r="K11" s="228"/>
      <c r="L11" s="228"/>
    </row>
    <row r="12" spans="1:44" x14ac:dyDescent="0.25">
      <c r="A12" s="223" t="s">
        <v>5</v>
      </c>
      <c r="B12" s="223"/>
      <c r="C12" s="223"/>
      <c r="D12" s="223"/>
      <c r="E12" s="223"/>
      <c r="F12" s="223"/>
      <c r="G12" s="223"/>
      <c r="H12" s="223"/>
      <c r="I12" s="223"/>
      <c r="J12" s="223"/>
      <c r="K12" s="223"/>
      <c r="L12" s="223"/>
    </row>
    <row r="13" spans="1:44" ht="15.75" customHeight="1" x14ac:dyDescent="0.25">
      <c r="L13" s="80"/>
    </row>
    <row r="14" spans="1:44" ht="27.75" customHeight="1" x14ac:dyDescent="0.25">
      <c r="K14" s="45"/>
    </row>
    <row r="15" spans="1:44" ht="15.75" customHeight="1" x14ac:dyDescent="0.25">
      <c r="A15" s="281" t="s">
        <v>204</v>
      </c>
      <c r="B15" s="281"/>
      <c r="C15" s="281"/>
      <c r="D15" s="281"/>
      <c r="E15" s="281"/>
      <c r="F15" s="281"/>
      <c r="G15" s="281"/>
      <c r="H15" s="281"/>
      <c r="I15" s="281"/>
      <c r="J15" s="281"/>
      <c r="K15" s="281"/>
      <c r="L15" s="281"/>
    </row>
    <row r="16" spans="1:44" x14ac:dyDescent="0.25">
      <c r="A16" s="81"/>
      <c r="B16" s="81"/>
      <c r="C16" s="44"/>
      <c r="D16" s="44"/>
      <c r="E16" s="44"/>
      <c r="F16" s="44"/>
      <c r="G16" s="44"/>
      <c r="H16" s="44"/>
      <c r="I16" s="44"/>
      <c r="J16" s="44"/>
      <c r="K16" s="44"/>
      <c r="L16" s="44"/>
    </row>
    <row r="17" spans="1:12" ht="28.5" customHeight="1" x14ac:dyDescent="0.25">
      <c r="A17" s="279" t="s">
        <v>115</v>
      </c>
      <c r="B17" s="279" t="s">
        <v>114</v>
      </c>
      <c r="C17" s="286" t="s">
        <v>143</v>
      </c>
      <c r="D17" s="286"/>
      <c r="E17" s="286"/>
      <c r="F17" s="286"/>
      <c r="G17" s="286"/>
      <c r="H17" s="286"/>
      <c r="I17" s="280" t="s">
        <v>113</v>
      </c>
      <c r="J17" s="283" t="s">
        <v>145</v>
      </c>
      <c r="K17" s="279" t="s">
        <v>112</v>
      </c>
      <c r="L17" s="282" t="s">
        <v>144</v>
      </c>
    </row>
    <row r="18" spans="1:12" ht="58.5" customHeight="1" x14ac:dyDescent="0.25">
      <c r="A18" s="279"/>
      <c r="B18" s="279"/>
      <c r="C18" s="287" t="s">
        <v>1</v>
      </c>
      <c r="D18" s="287"/>
      <c r="E18" s="50"/>
      <c r="F18" s="51"/>
      <c r="G18" s="288" t="s">
        <v>0</v>
      </c>
      <c r="H18" s="289"/>
      <c r="I18" s="280"/>
      <c r="J18" s="284"/>
      <c r="K18" s="279"/>
      <c r="L18" s="282"/>
    </row>
    <row r="19" spans="1:12" ht="47.25" x14ac:dyDescent="0.25">
      <c r="A19" s="279"/>
      <c r="B19" s="279"/>
      <c r="C19" s="43" t="s">
        <v>111</v>
      </c>
      <c r="D19" s="43" t="s">
        <v>110</v>
      </c>
      <c r="E19" s="43" t="s">
        <v>111</v>
      </c>
      <c r="F19" s="43" t="s">
        <v>110</v>
      </c>
      <c r="G19" s="43" t="s">
        <v>111</v>
      </c>
      <c r="H19" s="43" t="s">
        <v>110</v>
      </c>
      <c r="I19" s="280"/>
      <c r="J19" s="285"/>
      <c r="K19" s="279"/>
      <c r="L19" s="282"/>
    </row>
    <row r="20" spans="1:12" x14ac:dyDescent="0.25">
      <c r="A20" s="37">
        <v>1</v>
      </c>
      <c r="B20" s="37">
        <v>2</v>
      </c>
      <c r="C20" s="43">
        <v>3</v>
      </c>
      <c r="D20" s="43">
        <v>4</v>
      </c>
      <c r="E20" s="43">
        <v>5</v>
      </c>
      <c r="F20" s="43">
        <v>6</v>
      </c>
      <c r="G20" s="43">
        <v>7</v>
      </c>
      <c r="H20" s="43">
        <v>8</v>
      </c>
      <c r="I20" s="43">
        <v>9</v>
      </c>
      <c r="J20" s="43">
        <v>10</v>
      </c>
      <c r="K20" s="43">
        <v>11</v>
      </c>
      <c r="L20" s="43">
        <v>12</v>
      </c>
    </row>
    <row r="21" spans="1:12" x14ac:dyDescent="0.25">
      <c r="A21" s="40">
        <v>1</v>
      </c>
      <c r="B21" s="41" t="s">
        <v>109</v>
      </c>
      <c r="C21" s="178" t="s">
        <v>242</v>
      </c>
      <c r="D21" s="178" t="s">
        <v>242</v>
      </c>
      <c r="E21" s="38" t="s">
        <v>242</v>
      </c>
      <c r="F21" s="38" t="s">
        <v>242</v>
      </c>
      <c r="G21" s="38" t="s">
        <v>242</v>
      </c>
      <c r="H21" s="38" t="s">
        <v>242</v>
      </c>
      <c r="I21" s="38" t="s">
        <v>242</v>
      </c>
      <c r="J21" s="38" t="s">
        <v>242</v>
      </c>
      <c r="K21" s="38" t="s">
        <v>242</v>
      </c>
      <c r="L21" s="38" t="s">
        <v>242</v>
      </c>
    </row>
    <row r="22" spans="1:12" x14ac:dyDescent="0.25">
      <c r="A22" s="40" t="s">
        <v>108</v>
      </c>
      <c r="B22" s="42" t="s">
        <v>146</v>
      </c>
      <c r="C22" s="178" t="s">
        <v>242</v>
      </c>
      <c r="D22" s="178" t="s">
        <v>242</v>
      </c>
      <c r="E22" s="38" t="s">
        <v>242</v>
      </c>
      <c r="F22" s="38" t="s">
        <v>242</v>
      </c>
      <c r="G22" s="38" t="s">
        <v>242</v>
      </c>
      <c r="H22" s="38" t="s">
        <v>242</v>
      </c>
      <c r="I22" s="38" t="s">
        <v>242</v>
      </c>
      <c r="J22" s="38" t="s">
        <v>242</v>
      </c>
      <c r="K22" s="38" t="s">
        <v>242</v>
      </c>
      <c r="L22" s="38" t="s">
        <v>242</v>
      </c>
    </row>
    <row r="23" spans="1:12" s="36" customFormat="1" x14ac:dyDescent="0.25">
      <c r="A23" s="40" t="s">
        <v>107</v>
      </c>
      <c r="B23" s="42" t="s">
        <v>148</v>
      </c>
      <c r="C23" s="178" t="s">
        <v>242</v>
      </c>
      <c r="D23" s="178" t="s">
        <v>242</v>
      </c>
      <c r="E23" s="38" t="s">
        <v>242</v>
      </c>
      <c r="F23" s="38" t="s">
        <v>242</v>
      </c>
      <c r="G23" s="38" t="s">
        <v>242</v>
      </c>
      <c r="H23" s="38" t="s">
        <v>242</v>
      </c>
      <c r="I23" s="38" t="s">
        <v>242</v>
      </c>
      <c r="J23" s="38" t="s">
        <v>242</v>
      </c>
      <c r="K23" s="38" t="s">
        <v>242</v>
      </c>
      <c r="L23" s="38" t="s">
        <v>242</v>
      </c>
    </row>
    <row r="24" spans="1:12" s="36" customFormat="1" ht="31.5" x14ac:dyDescent="0.25">
      <c r="A24" s="40" t="s">
        <v>147</v>
      </c>
      <c r="B24" s="42" t="s">
        <v>152</v>
      </c>
      <c r="C24" s="178" t="s">
        <v>242</v>
      </c>
      <c r="D24" s="178" t="s">
        <v>242</v>
      </c>
      <c r="E24" s="38" t="s">
        <v>242</v>
      </c>
      <c r="F24" s="38" t="s">
        <v>242</v>
      </c>
      <c r="G24" s="38" t="s">
        <v>242</v>
      </c>
      <c r="H24" s="38" t="s">
        <v>242</v>
      </c>
      <c r="I24" s="38" t="s">
        <v>242</v>
      </c>
      <c r="J24" s="38" t="s">
        <v>242</v>
      </c>
      <c r="K24" s="38" t="s">
        <v>242</v>
      </c>
      <c r="L24" s="38" t="s">
        <v>242</v>
      </c>
    </row>
    <row r="25" spans="1:12" s="36" customFormat="1" x14ac:dyDescent="0.25">
      <c r="A25" s="40" t="s">
        <v>106</v>
      </c>
      <c r="B25" s="42" t="s">
        <v>151</v>
      </c>
      <c r="C25" s="178" t="s">
        <v>242</v>
      </c>
      <c r="D25" s="178" t="s">
        <v>242</v>
      </c>
      <c r="E25" s="38" t="s">
        <v>242</v>
      </c>
      <c r="F25" s="38" t="s">
        <v>242</v>
      </c>
      <c r="G25" s="38" t="s">
        <v>242</v>
      </c>
      <c r="H25" s="38" t="s">
        <v>242</v>
      </c>
      <c r="I25" s="38" t="s">
        <v>242</v>
      </c>
      <c r="J25" s="38" t="s">
        <v>242</v>
      </c>
      <c r="K25" s="38" t="s">
        <v>242</v>
      </c>
      <c r="L25" s="38" t="s">
        <v>242</v>
      </c>
    </row>
    <row r="26" spans="1:12" s="36" customFormat="1" x14ac:dyDescent="0.25">
      <c r="A26" s="40" t="s">
        <v>105</v>
      </c>
      <c r="B26" s="42" t="s">
        <v>153</v>
      </c>
      <c r="C26" s="178" t="s">
        <v>242</v>
      </c>
      <c r="D26" s="178" t="s">
        <v>242</v>
      </c>
      <c r="E26" s="38" t="s">
        <v>242</v>
      </c>
      <c r="F26" s="38" t="s">
        <v>242</v>
      </c>
      <c r="G26" s="38" t="s">
        <v>242</v>
      </c>
      <c r="H26" s="38" t="s">
        <v>242</v>
      </c>
      <c r="I26" s="38" t="s">
        <v>242</v>
      </c>
      <c r="J26" s="38" t="s">
        <v>242</v>
      </c>
      <c r="K26" s="38" t="s">
        <v>242</v>
      </c>
      <c r="L26" s="38" t="s">
        <v>242</v>
      </c>
    </row>
    <row r="27" spans="1:12" s="36" customFormat="1" x14ac:dyDescent="0.25">
      <c r="A27" s="40" t="s">
        <v>104</v>
      </c>
      <c r="B27" s="39" t="s">
        <v>149</v>
      </c>
      <c r="C27" s="187">
        <v>44562</v>
      </c>
      <c r="D27" s="187">
        <v>44896</v>
      </c>
      <c r="E27" s="38" t="s">
        <v>242</v>
      </c>
      <c r="F27" s="38" t="s">
        <v>242</v>
      </c>
      <c r="G27" s="187">
        <v>44774</v>
      </c>
      <c r="H27" s="187">
        <v>44835</v>
      </c>
      <c r="I27" s="38" t="s">
        <v>242</v>
      </c>
      <c r="J27" s="38" t="s">
        <v>242</v>
      </c>
      <c r="K27" s="38" t="s">
        <v>242</v>
      </c>
      <c r="L27" s="38" t="s">
        <v>242</v>
      </c>
    </row>
    <row r="28" spans="1:12" s="36" customFormat="1" x14ac:dyDescent="0.25">
      <c r="A28" s="40" t="s">
        <v>102</v>
      </c>
      <c r="B28" s="39" t="s">
        <v>154</v>
      </c>
      <c r="C28" s="178" t="s">
        <v>242</v>
      </c>
      <c r="D28" s="178" t="s">
        <v>242</v>
      </c>
      <c r="E28" s="38" t="s">
        <v>242</v>
      </c>
      <c r="F28" s="38" t="s">
        <v>242</v>
      </c>
      <c r="G28" s="38" t="s">
        <v>242</v>
      </c>
      <c r="H28" s="38" t="s">
        <v>242</v>
      </c>
      <c r="I28" s="38" t="s">
        <v>242</v>
      </c>
      <c r="J28" s="38" t="s">
        <v>242</v>
      </c>
      <c r="K28" s="38" t="s">
        <v>242</v>
      </c>
      <c r="L28" s="38" t="s">
        <v>242</v>
      </c>
    </row>
    <row r="29" spans="1:12" s="36" customFormat="1" x14ac:dyDescent="0.25">
      <c r="A29" s="40" t="s">
        <v>165</v>
      </c>
      <c r="B29" s="39" t="s">
        <v>133</v>
      </c>
      <c r="C29" s="178" t="s">
        <v>242</v>
      </c>
      <c r="D29" s="178" t="s">
        <v>242</v>
      </c>
      <c r="E29" s="38" t="s">
        <v>242</v>
      </c>
      <c r="F29" s="38" t="s">
        <v>242</v>
      </c>
      <c r="G29" s="38" t="s">
        <v>242</v>
      </c>
      <c r="H29" s="38" t="s">
        <v>242</v>
      </c>
      <c r="I29" s="38" t="s">
        <v>242</v>
      </c>
      <c r="J29" s="38" t="s">
        <v>242</v>
      </c>
      <c r="K29" s="38" t="s">
        <v>242</v>
      </c>
      <c r="L29" s="38" t="s">
        <v>242</v>
      </c>
    </row>
    <row r="30" spans="1:12" s="36" customFormat="1" ht="31.5" x14ac:dyDescent="0.25">
      <c r="A30" s="40" t="s">
        <v>166</v>
      </c>
      <c r="B30" s="39" t="s">
        <v>158</v>
      </c>
      <c r="C30" s="178" t="s">
        <v>242</v>
      </c>
      <c r="D30" s="178" t="s">
        <v>242</v>
      </c>
      <c r="E30" s="38" t="s">
        <v>242</v>
      </c>
      <c r="F30" s="38" t="s">
        <v>242</v>
      </c>
      <c r="G30" s="38" t="s">
        <v>242</v>
      </c>
      <c r="H30" s="38" t="s">
        <v>242</v>
      </c>
      <c r="I30" s="38" t="s">
        <v>242</v>
      </c>
      <c r="J30" s="38" t="s">
        <v>242</v>
      </c>
      <c r="K30" s="38" t="s">
        <v>242</v>
      </c>
      <c r="L30" s="38" t="s">
        <v>242</v>
      </c>
    </row>
    <row r="31" spans="1:12" s="36" customFormat="1" x14ac:dyDescent="0.25">
      <c r="A31" s="40" t="s">
        <v>167</v>
      </c>
      <c r="B31" s="39" t="s">
        <v>103</v>
      </c>
      <c r="C31" s="178" t="s">
        <v>242</v>
      </c>
      <c r="D31" s="178" t="s">
        <v>242</v>
      </c>
      <c r="E31" s="38" t="s">
        <v>242</v>
      </c>
      <c r="F31" s="38" t="s">
        <v>242</v>
      </c>
      <c r="G31" s="38" t="s">
        <v>242</v>
      </c>
      <c r="H31" s="38" t="s">
        <v>242</v>
      </c>
      <c r="I31" s="38" t="s">
        <v>242</v>
      </c>
      <c r="J31" s="38" t="s">
        <v>242</v>
      </c>
      <c r="K31" s="38" t="s">
        <v>242</v>
      </c>
      <c r="L31" s="38" t="s">
        <v>242</v>
      </c>
    </row>
    <row r="32" spans="1:12" x14ac:dyDescent="0.25">
      <c r="A32" s="40" t="s">
        <v>168</v>
      </c>
      <c r="B32" s="39" t="s">
        <v>150</v>
      </c>
      <c r="C32" s="178" t="s">
        <v>242</v>
      </c>
      <c r="D32" s="178" t="s">
        <v>242</v>
      </c>
      <c r="E32" s="38" t="s">
        <v>242</v>
      </c>
      <c r="F32" s="38" t="s">
        <v>242</v>
      </c>
      <c r="G32" s="38" t="s">
        <v>242</v>
      </c>
      <c r="H32" s="38" t="s">
        <v>242</v>
      </c>
      <c r="I32" s="38" t="s">
        <v>242</v>
      </c>
      <c r="J32" s="38" t="s">
        <v>242</v>
      </c>
      <c r="K32" s="38" t="s">
        <v>242</v>
      </c>
      <c r="L32" s="38" t="s">
        <v>242</v>
      </c>
    </row>
    <row r="33" spans="1:12" x14ac:dyDescent="0.25">
      <c r="A33" s="40" t="s">
        <v>169</v>
      </c>
      <c r="B33" s="39" t="s">
        <v>101</v>
      </c>
      <c r="C33" s="178" t="s">
        <v>242</v>
      </c>
      <c r="D33" s="178" t="s">
        <v>242</v>
      </c>
      <c r="E33" s="38" t="s">
        <v>242</v>
      </c>
      <c r="F33" s="38" t="s">
        <v>242</v>
      </c>
      <c r="G33" s="38" t="s">
        <v>242</v>
      </c>
      <c r="H33" s="38" t="s">
        <v>242</v>
      </c>
      <c r="I33" s="38" t="s">
        <v>242</v>
      </c>
      <c r="J33" s="38" t="s">
        <v>242</v>
      </c>
      <c r="K33" s="38" t="s">
        <v>242</v>
      </c>
      <c r="L33" s="38" t="s">
        <v>242</v>
      </c>
    </row>
    <row r="34" spans="1:12" x14ac:dyDescent="0.25">
      <c r="A34" s="40" t="s">
        <v>170</v>
      </c>
      <c r="B34" s="41" t="s">
        <v>100</v>
      </c>
      <c r="C34" s="178" t="s">
        <v>242</v>
      </c>
      <c r="D34" s="178" t="s">
        <v>242</v>
      </c>
      <c r="E34" s="38" t="s">
        <v>242</v>
      </c>
      <c r="F34" s="38" t="s">
        <v>242</v>
      </c>
      <c r="G34" s="38" t="s">
        <v>242</v>
      </c>
      <c r="H34" s="38" t="s">
        <v>242</v>
      </c>
      <c r="I34" s="38" t="s">
        <v>242</v>
      </c>
      <c r="J34" s="38" t="s">
        <v>242</v>
      </c>
      <c r="K34" s="38" t="s">
        <v>242</v>
      </c>
      <c r="L34" s="38" t="s">
        <v>242</v>
      </c>
    </row>
    <row r="35" spans="1:12" ht="31.5" x14ac:dyDescent="0.25">
      <c r="A35" s="40">
        <v>2</v>
      </c>
      <c r="B35" s="39" t="s">
        <v>155</v>
      </c>
      <c r="C35" s="178" t="s">
        <v>242</v>
      </c>
      <c r="D35" s="178" t="s">
        <v>242</v>
      </c>
      <c r="E35" s="38" t="s">
        <v>242</v>
      </c>
      <c r="F35" s="38" t="s">
        <v>242</v>
      </c>
      <c r="G35" s="38" t="s">
        <v>242</v>
      </c>
      <c r="H35" s="38" t="s">
        <v>242</v>
      </c>
      <c r="I35" s="38" t="s">
        <v>242</v>
      </c>
      <c r="J35" s="38" t="s">
        <v>242</v>
      </c>
      <c r="K35" s="38" t="s">
        <v>242</v>
      </c>
      <c r="L35" s="38" t="s">
        <v>242</v>
      </c>
    </row>
    <row r="36" spans="1:12" x14ac:dyDescent="0.25">
      <c r="A36" s="40" t="s">
        <v>99</v>
      </c>
      <c r="B36" s="39" t="s">
        <v>157</v>
      </c>
      <c r="C36" s="178" t="s">
        <v>242</v>
      </c>
      <c r="D36" s="178" t="s">
        <v>242</v>
      </c>
      <c r="E36" s="38" t="s">
        <v>242</v>
      </c>
      <c r="F36" s="38" t="s">
        <v>242</v>
      </c>
      <c r="G36" s="38" t="s">
        <v>242</v>
      </c>
      <c r="H36" s="38" t="s">
        <v>242</v>
      </c>
      <c r="I36" s="38" t="s">
        <v>242</v>
      </c>
      <c r="J36" s="38" t="s">
        <v>242</v>
      </c>
      <c r="K36" s="38" t="s">
        <v>242</v>
      </c>
      <c r="L36" s="38" t="s">
        <v>242</v>
      </c>
    </row>
    <row r="37" spans="1:12" x14ac:dyDescent="0.25">
      <c r="A37" s="40" t="s">
        <v>98</v>
      </c>
      <c r="B37" s="41" t="s">
        <v>228</v>
      </c>
      <c r="C37" s="187" t="s">
        <v>545</v>
      </c>
      <c r="D37" s="187" t="s">
        <v>547</v>
      </c>
      <c r="E37" s="38" t="s">
        <v>242</v>
      </c>
      <c r="F37" s="38" t="s">
        <v>242</v>
      </c>
      <c r="G37" s="38" t="s">
        <v>242</v>
      </c>
      <c r="H37" s="38" t="s">
        <v>242</v>
      </c>
      <c r="I37" s="38" t="s">
        <v>242</v>
      </c>
      <c r="J37" s="38" t="s">
        <v>242</v>
      </c>
      <c r="K37" s="38" t="s">
        <v>242</v>
      </c>
      <c r="L37" s="38" t="s">
        <v>242</v>
      </c>
    </row>
    <row r="38" spans="1:12" x14ac:dyDescent="0.25">
      <c r="A38" s="40">
        <v>3</v>
      </c>
      <c r="B38" s="39" t="s">
        <v>156</v>
      </c>
      <c r="C38" s="178" t="s">
        <v>242</v>
      </c>
      <c r="D38" s="178" t="s">
        <v>242</v>
      </c>
      <c r="E38" s="38" t="s">
        <v>242</v>
      </c>
      <c r="F38" s="38" t="s">
        <v>242</v>
      </c>
      <c r="G38" s="38" t="s">
        <v>242</v>
      </c>
      <c r="H38" s="38" t="s">
        <v>242</v>
      </c>
      <c r="I38" s="38" t="s">
        <v>242</v>
      </c>
      <c r="J38" s="38" t="s">
        <v>242</v>
      </c>
      <c r="K38" s="38" t="s">
        <v>242</v>
      </c>
      <c r="L38" s="38" t="s">
        <v>242</v>
      </c>
    </row>
    <row r="39" spans="1:12" x14ac:dyDescent="0.25">
      <c r="A39" s="40" t="s">
        <v>97</v>
      </c>
      <c r="B39" s="39" t="s">
        <v>95</v>
      </c>
      <c r="C39" s="178" t="s">
        <v>242</v>
      </c>
      <c r="D39" s="178" t="s">
        <v>242</v>
      </c>
      <c r="E39" s="38" t="s">
        <v>242</v>
      </c>
      <c r="F39" s="38" t="s">
        <v>242</v>
      </c>
      <c r="G39" s="38" t="s">
        <v>242</v>
      </c>
      <c r="H39" s="38" t="s">
        <v>242</v>
      </c>
      <c r="I39" s="38" t="s">
        <v>242</v>
      </c>
      <c r="J39" s="38" t="s">
        <v>242</v>
      </c>
      <c r="K39" s="38" t="s">
        <v>242</v>
      </c>
      <c r="L39" s="38" t="s">
        <v>242</v>
      </c>
    </row>
    <row r="40" spans="1:12" x14ac:dyDescent="0.25">
      <c r="A40" s="40" t="s">
        <v>96</v>
      </c>
      <c r="B40" s="39" t="s">
        <v>93</v>
      </c>
      <c r="C40" s="187" t="s">
        <v>546</v>
      </c>
      <c r="D40" s="187" t="s">
        <v>547</v>
      </c>
      <c r="E40" s="38" t="s">
        <v>242</v>
      </c>
      <c r="F40" s="38" t="s">
        <v>242</v>
      </c>
      <c r="G40" s="38" t="s">
        <v>242</v>
      </c>
      <c r="H40" s="38" t="s">
        <v>242</v>
      </c>
      <c r="I40" s="38" t="s">
        <v>242</v>
      </c>
      <c r="J40" s="38" t="s">
        <v>242</v>
      </c>
      <c r="K40" s="38" t="s">
        <v>242</v>
      </c>
      <c r="L40" s="38" t="s">
        <v>242</v>
      </c>
    </row>
    <row r="41" spans="1:12" ht="31.5" x14ac:dyDescent="0.25">
      <c r="A41" s="40" t="s">
        <v>94</v>
      </c>
      <c r="B41" s="39" t="s">
        <v>161</v>
      </c>
      <c r="C41" s="178" t="s">
        <v>242</v>
      </c>
      <c r="D41" s="178" t="s">
        <v>242</v>
      </c>
      <c r="E41" s="38" t="s">
        <v>242</v>
      </c>
      <c r="F41" s="38" t="s">
        <v>242</v>
      </c>
      <c r="G41" s="38" t="s">
        <v>242</v>
      </c>
      <c r="H41" s="38" t="s">
        <v>242</v>
      </c>
      <c r="I41" s="38" t="s">
        <v>242</v>
      </c>
      <c r="J41" s="38" t="s">
        <v>242</v>
      </c>
      <c r="K41" s="38" t="s">
        <v>242</v>
      </c>
      <c r="L41" s="38" t="s">
        <v>242</v>
      </c>
    </row>
    <row r="42" spans="1:12" ht="63" x14ac:dyDescent="0.25">
      <c r="A42" s="40" t="s">
        <v>92</v>
      </c>
      <c r="B42" s="39" t="s">
        <v>159</v>
      </c>
      <c r="C42" s="178" t="s">
        <v>242</v>
      </c>
      <c r="D42" s="178" t="s">
        <v>242</v>
      </c>
      <c r="E42" s="38" t="s">
        <v>242</v>
      </c>
      <c r="F42" s="38" t="s">
        <v>242</v>
      </c>
      <c r="G42" s="38" t="s">
        <v>242</v>
      </c>
      <c r="H42" s="38" t="s">
        <v>242</v>
      </c>
      <c r="I42" s="38" t="s">
        <v>242</v>
      </c>
      <c r="J42" s="38" t="s">
        <v>242</v>
      </c>
      <c r="K42" s="38" t="s">
        <v>242</v>
      </c>
      <c r="L42" s="38" t="s">
        <v>242</v>
      </c>
    </row>
    <row r="43" spans="1:12" x14ac:dyDescent="0.25">
      <c r="A43" s="40" t="s">
        <v>90</v>
      </c>
      <c r="B43" s="39" t="s">
        <v>91</v>
      </c>
      <c r="C43" s="178" t="s">
        <v>242</v>
      </c>
      <c r="D43" s="178" t="s">
        <v>242</v>
      </c>
      <c r="E43" s="38" t="s">
        <v>242</v>
      </c>
      <c r="F43" s="38" t="s">
        <v>242</v>
      </c>
      <c r="G43" s="38" t="s">
        <v>242</v>
      </c>
      <c r="H43" s="38" t="s">
        <v>242</v>
      </c>
      <c r="I43" s="38" t="s">
        <v>242</v>
      </c>
      <c r="J43" s="38" t="s">
        <v>242</v>
      </c>
      <c r="K43" s="38" t="s">
        <v>242</v>
      </c>
      <c r="L43" s="38" t="s">
        <v>242</v>
      </c>
    </row>
    <row r="44" spans="1:12" x14ac:dyDescent="0.25">
      <c r="A44" s="40" t="s">
        <v>171</v>
      </c>
      <c r="B44" s="41" t="s">
        <v>89</v>
      </c>
      <c r="C44" s="187" t="s">
        <v>546</v>
      </c>
      <c r="D44" s="187" t="s">
        <v>547</v>
      </c>
      <c r="E44" s="38" t="s">
        <v>242</v>
      </c>
      <c r="F44" s="38" t="s">
        <v>242</v>
      </c>
      <c r="G44" s="38" t="s">
        <v>242</v>
      </c>
      <c r="H44" s="38" t="s">
        <v>242</v>
      </c>
      <c r="I44" s="38" t="s">
        <v>242</v>
      </c>
      <c r="J44" s="38" t="s">
        <v>242</v>
      </c>
      <c r="K44" s="38" t="s">
        <v>242</v>
      </c>
      <c r="L44" s="38" t="s">
        <v>242</v>
      </c>
    </row>
    <row r="45" spans="1:12" x14ac:dyDescent="0.25">
      <c r="A45" s="40">
        <v>4</v>
      </c>
      <c r="B45" s="39" t="s">
        <v>87</v>
      </c>
      <c r="C45" s="178" t="s">
        <v>242</v>
      </c>
      <c r="D45" s="178" t="s">
        <v>242</v>
      </c>
      <c r="E45" s="38" t="s">
        <v>242</v>
      </c>
      <c r="F45" s="38" t="s">
        <v>242</v>
      </c>
      <c r="G45" s="38" t="s">
        <v>242</v>
      </c>
      <c r="H45" s="38" t="s">
        <v>242</v>
      </c>
      <c r="I45" s="38" t="s">
        <v>242</v>
      </c>
      <c r="J45" s="38" t="s">
        <v>242</v>
      </c>
      <c r="K45" s="38" t="s">
        <v>242</v>
      </c>
      <c r="L45" s="38" t="s">
        <v>242</v>
      </c>
    </row>
    <row r="46" spans="1:12" ht="31.5" x14ac:dyDescent="0.25">
      <c r="A46" s="40" t="s">
        <v>88</v>
      </c>
      <c r="B46" s="39" t="s">
        <v>160</v>
      </c>
      <c r="C46" s="178" t="s">
        <v>242</v>
      </c>
      <c r="D46" s="178" t="s">
        <v>242</v>
      </c>
      <c r="E46" s="38" t="s">
        <v>242</v>
      </c>
      <c r="F46" s="38" t="s">
        <v>242</v>
      </c>
      <c r="G46" s="38" t="s">
        <v>242</v>
      </c>
      <c r="H46" s="38" t="s">
        <v>242</v>
      </c>
      <c r="I46" s="38" t="s">
        <v>242</v>
      </c>
      <c r="J46" s="38" t="s">
        <v>242</v>
      </c>
      <c r="K46" s="38" t="s">
        <v>242</v>
      </c>
      <c r="L46" s="38" t="s">
        <v>242</v>
      </c>
    </row>
    <row r="47" spans="1:12" ht="31.5" x14ac:dyDescent="0.25">
      <c r="A47" s="40" t="s">
        <v>86</v>
      </c>
      <c r="B47" s="39" t="s">
        <v>162</v>
      </c>
      <c r="C47" s="178" t="s">
        <v>242</v>
      </c>
      <c r="D47" s="178" t="s">
        <v>242</v>
      </c>
      <c r="E47" s="178" t="s">
        <v>242</v>
      </c>
      <c r="F47" s="178" t="s">
        <v>242</v>
      </c>
      <c r="G47" s="38" t="s">
        <v>242</v>
      </c>
      <c r="H47" s="38" t="s">
        <v>242</v>
      </c>
      <c r="I47" s="38" t="s">
        <v>242</v>
      </c>
      <c r="J47" s="38" t="s">
        <v>242</v>
      </c>
      <c r="K47" s="38" t="s">
        <v>242</v>
      </c>
      <c r="L47" s="38" t="s">
        <v>242</v>
      </c>
    </row>
    <row r="48" spans="1:12" ht="31.5" x14ac:dyDescent="0.25">
      <c r="A48" s="40" t="s">
        <v>84</v>
      </c>
      <c r="B48" s="39" t="s">
        <v>85</v>
      </c>
      <c r="C48" s="178" t="s">
        <v>242</v>
      </c>
      <c r="D48" s="178" t="s">
        <v>242</v>
      </c>
      <c r="E48" s="178" t="s">
        <v>242</v>
      </c>
      <c r="F48" s="178" t="s">
        <v>242</v>
      </c>
      <c r="G48" s="38" t="s">
        <v>242</v>
      </c>
      <c r="H48" s="38" t="s">
        <v>242</v>
      </c>
      <c r="I48" s="38" t="s">
        <v>242</v>
      </c>
      <c r="J48" s="38" t="s">
        <v>242</v>
      </c>
      <c r="K48" s="38" t="s">
        <v>242</v>
      </c>
      <c r="L48" s="38" t="s">
        <v>242</v>
      </c>
    </row>
    <row r="49" spans="1:12" x14ac:dyDescent="0.25">
      <c r="A49" s="40" t="s">
        <v>82</v>
      </c>
      <c r="B49" s="52" t="s">
        <v>163</v>
      </c>
      <c r="C49" s="187" t="s">
        <v>546</v>
      </c>
      <c r="D49" s="187" t="s">
        <v>547</v>
      </c>
      <c r="E49" s="38" t="s">
        <v>242</v>
      </c>
      <c r="F49" s="38" t="s">
        <v>242</v>
      </c>
      <c r="G49" s="38" t="s">
        <v>242</v>
      </c>
      <c r="H49" s="38" t="s">
        <v>242</v>
      </c>
      <c r="I49" s="38" t="s">
        <v>242</v>
      </c>
      <c r="J49" s="38" t="s">
        <v>242</v>
      </c>
      <c r="K49" s="38" t="s">
        <v>242</v>
      </c>
      <c r="L49" s="38" t="s">
        <v>242</v>
      </c>
    </row>
    <row r="50" spans="1:12" x14ac:dyDescent="0.25">
      <c r="A50" s="40" t="s">
        <v>164</v>
      </c>
      <c r="B50" s="39" t="s">
        <v>83</v>
      </c>
      <c r="C50" s="178" t="s">
        <v>242</v>
      </c>
      <c r="D50" s="178" t="s">
        <v>242</v>
      </c>
      <c r="E50" s="38" t="s">
        <v>242</v>
      </c>
      <c r="F50" s="38" t="s">
        <v>242</v>
      </c>
      <c r="G50" s="38" t="s">
        <v>242</v>
      </c>
      <c r="H50" s="38" t="s">
        <v>242</v>
      </c>
      <c r="I50" s="38" t="s">
        <v>242</v>
      </c>
      <c r="J50" s="38" t="s">
        <v>242</v>
      </c>
      <c r="K50" s="38" t="s">
        <v>242</v>
      </c>
      <c r="L50" s="38" t="s">
        <v>242</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P73"/>
  <sheetViews>
    <sheetView zoomScale="70" zoomScaleNormal="70" zoomScaleSheetLayoutView="70" workbookViewId="0">
      <selection activeCell="B28" sqref="B28"/>
    </sheetView>
  </sheetViews>
  <sheetFormatPr defaultColWidth="9.140625" defaultRowHeight="15.75" x14ac:dyDescent="0.25"/>
  <cols>
    <col min="1" max="1" width="6.28515625" style="188" bestFit="1" customWidth="1"/>
    <col min="2" max="2" width="81.140625" style="188" customWidth="1"/>
    <col min="3" max="3" width="21.5703125" style="188" customWidth="1"/>
    <col min="4" max="4" width="13.42578125" style="188" customWidth="1"/>
    <col min="5" max="5" width="6.85546875" style="188" bestFit="1" customWidth="1"/>
    <col min="6" max="8" width="6.7109375" style="188" customWidth="1"/>
    <col min="9" max="9" width="11" style="188" customWidth="1"/>
    <col min="10" max="12" width="7.140625" style="188" customWidth="1"/>
    <col min="13" max="13" width="17.28515625" style="188" customWidth="1"/>
    <col min="14" max="16384" width="9.140625" style="188"/>
  </cols>
  <sheetData>
    <row r="1" spans="1:16" ht="18.75" customHeight="1" x14ac:dyDescent="0.25">
      <c r="A1" s="290" t="s">
        <v>528</v>
      </c>
      <c r="B1" s="290"/>
      <c r="C1" s="290"/>
      <c r="D1" s="290"/>
      <c r="E1" s="290"/>
      <c r="F1" s="290"/>
      <c r="G1" s="290"/>
      <c r="H1" s="290"/>
      <c r="I1" s="290"/>
      <c r="J1" s="290"/>
      <c r="K1" s="290"/>
      <c r="L1" s="290"/>
      <c r="M1" s="290"/>
    </row>
    <row r="3" spans="1:16" x14ac:dyDescent="0.25">
      <c r="A3" s="231" t="s">
        <v>8</v>
      </c>
      <c r="B3" s="231"/>
      <c r="C3" s="231"/>
      <c r="D3" s="231"/>
      <c r="E3" s="231"/>
      <c r="F3" s="231"/>
      <c r="G3" s="231"/>
      <c r="H3" s="231"/>
      <c r="I3" s="231"/>
      <c r="J3" s="231"/>
      <c r="K3" s="231"/>
      <c r="L3" s="231"/>
      <c r="M3" s="231"/>
    </row>
    <row r="4" spans="1:16" ht="24.75" customHeight="1" x14ac:dyDescent="0.25">
      <c r="A4" s="84"/>
      <c r="B4" s="84"/>
      <c r="C4" s="84"/>
      <c r="D4" s="84"/>
      <c r="E4" s="84"/>
      <c r="F4" s="84"/>
      <c r="G4" s="189"/>
      <c r="H4" s="189"/>
      <c r="I4" s="189"/>
      <c r="J4" s="189"/>
      <c r="K4" s="189"/>
      <c r="L4" s="189"/>
      <c r="M4" s="189"/>
    </row>
    <row r="5" spans="1:16" x14ac:dyDescent="0.25">
      <c r="A5" s="228" t="s">
        <v>525</v>
      </c>
      <c r="B5" s="228"/>
      <c r="C5" s="228"/>
      <c r="D5" s="228"/>
      <c r="E5" s="228"/>
      <c r="F5" s="228"/>
      <c r="G5" s="228"/>
      <c r="H5" s="228"/>
      <c r="I5" s="228"/>
      <c r="J5" s="228"/>
      <c r="K5" s="228"/>
      <c r="L5" s="228"/>
      <c r="M5" s="228"/>
    </row>
    <row r="6" spans="1:16" ht="18.75" customHeight="1" x14ac:dyDescent="0.25">
      <c r="A6" s="223" t="s">
        <v>7</v>
      </c>
      <c r="B6" s="223"/>
      <c r="C6" s="223"/>
      <c r="D6" s="223"/>
      <c r="E6" s="223"/>
      <c r="F6" s="223"/>
      <c r="G6" s="223"/>
      <c r="H6" s="223"/>
      <c r="I6" s="223"/>
      <c r="J6" s="223"/>
      <c r="K6" s="223"/>
      <c r="L6" s="223"/>
      <c r="M6" s="223"/>
    </row>
    <row r="7" spans="1:16" x14ac:dyDescent="0.25">
      <c r="A7" s="84"/>
      <c r="B7" s="84"/>
      <c r="C7" s="84"/>
      <c r="D7" s="84"/>
      <c r="E7" s="84"/>
      <c r="F7" s="84"/>
      <c r="G7" s="189"/>
      <c r="H7" s="189"/>
      <c r="I7" s="189"/>
      <c r="J7" s="189"/>
      <c r="K7" s="189"/>
      <c r="L7" s="189"/>
      <c r="M7" s="189"/>
    </row>
    <row r="8" spans="1:16" x14ac:dyDescent="0.25">
      <c r="A8" s="228" t="s">
        <v>537</v>
      </c>
      <c r="B8" s="228"/>
      <c r="C8" s="228"/>
      <c r="D8" s="228"/>
      <c r="E8" s="228"/>
      <c r="F8" s="228"/>
      <c r="G8" s="228"/>
      <c r="H8" s="228"/>
      <c r="I8" s="228"/>
      <c r="J8" s="228"/>
      <c r="K8" s="228"/>
      <c r="L8" s="228"/>
      <c r="M8" s="228"/>
    </row>
    <row r="9" spans="1:16" x14ac:dyDescent="0.25">
      <c r="A9" s="223" t="s">
        <v>6</v>
      </c>
      <c r="B9" s="223"/>
      <c r="C9" s="223"/>
      <c r="D9" s="223"/>
      <c r="E9" s="223"/>
      <c r="F9" s="223"/>
      <c r="G9" s="223"/>
      <c r="H9" s="223"/>
      <c r="I9" s="223"/>
      <c r="J9" s="223"/>
      <c r="K9" s="223"/>
      <c r="L9" s="223"/>
      <c r="M9" s="223"/>
    </row>
    <row r="10" spans="1:16" ht="16.5" customHeight="1" x14ac:dyDescent="0.25">
      <c r="A10" s="58"/>
      <c r="B10" s="58"/>
      <c r="C10" s="58"/>
      <c r="D10" s="58"/>
      <c r="E10" s="58"/>
      <c r="F10" s="58"/>
    </row>
    <row r="11" spans="1:16" x14ac:dyDescent="0.25">
      <c r="A11" s="228" t="s">
        <v>538</v>
      </c>
      <c r="B11" s="228"/>
      <c r="C11" s="228"/>
      <c r="D11" s="228"/>
      <c r="E11" s="228"/>
      <c r="F11" s="228"/>
      <c r="G11" s="228"/>
      <c r="H11" s="228"/>
      <c r="I11" s="228"/>
      <c r="J11" s="228"/>
      <c r="K11" s="228"/>
      <c r="L11" s="228"/>
      <c r="M11" s="228"/>
    </row>
    <row r="12" spans="1:16" ht="15.75" customHeight="1" x14ac:dyDescent="0.25">
      <c r="A12" s="223" t="s">
        <v>5</v>
      </c>
      <c r="B12" s="223"/>
      <c r="C12" s="223"/>
      <c r="D12" s="223"/>
      <c r="E12" s="223"/>
      <c r="F12" s="223"/>
      <c r="G12" s="223"/>
      <c r="H12" s="223"/>
      <c r="I12" s="223"/>
      <c r="J12" s="223"/>
      <c r="K12" s="223"/>
      <c r="L12" s="223"/>
      <c r="M12" s="223"/>
    </row>
    <row r="13" spans="1:16" x14ac:dyDescent="0.25">
      <c r="A13" s="292"/>
      <c r="B13" s="292"/>
      <c r="C13" s="292"/>
      <c r="D13" s="292"/>
      <c r="E13" s="292"/>
      <c r="F13" s="292"/>
      <c r="G13" s="292"/>
      <c r="H13" s="292"/>
      <c r="I13" s="292"/>
      <c r="J13" s="292"/>
      <c r="K13" s="292"/>
      <c r="L13" s="292"/>
      <c r="M13" s="292"/>
    </row>
    <row r="15" spans="1:16" x14ac:dyDescent="0.25">
      <c r="A15" s="293" t="s">
        <v>286</v>
      </c>
      <c r="B15" s="293"/>
      <c r="C15" s="293"/>
      <c r="D15" s="293"/>
      <c r="E15" s="293"/>
      <c r="F15" s="293"/>
      <c r="G15" s="293"/>
      <c r="H15" s="293"/>
      <c r="I15" s="293"/>
      <c r="J15" s="293"/>
      <c r="K15" s="293"/>
      <c r="L15" s="293"/>
      <c r="M15" s="293"/>
    </row>
    <row r="16" spans="1:16" s="191" customFormat="1" ht="33" customHeight="1" x14ac:dyDescent="0.25">
      <c r="A16" s="294" t="s">
        <v>287</v>
      </c>
      <c r="B16" s="294" t="s">
        <v>288</v>
      </c>
      <c r="C16" s="297" t="s">
        <v>289</v>
      </c>
      <c r="D16" s="298" t="s">
        <v>290</v>
      </c>
      <c r="E16" s="299">
        <v>2025</v>
      </c>
      <c r="F16" s="300"/>
      <c r="G16" s="300"/>
      <c r="H16" s="300"/>
      <c r="I16" s="299">
        <v>2026</v>
      </c>
      <c r="J16" s="300"/>
      <c r="K16" s="300"/>
      <c r="L16" s="300"/>
      <c r="M16" s="301" t="s">
        <v>291</v>
      </c>
      <c r="N16" s="190"/>
      <c r="O16" s="190"/>
      <c r="P16" s="190"/>
    </row>
    <row r="17" spans="1:13" s="191" customFormat="1" ht="16.899999999999999" customHeight="1" x14ac:dyDescent="0.25">
      <c r="A17" s="295"/>
      <c r="B17" s="295"/>
      <c r="C17" s="297"/>
      <c r="D17" s="298"/>
      <c r="E17" s="297" t="s">
        <v>1</v>
      </c>
      <c r="F17" s="297"/>
      <c r="G17" s="297" t="s">
        <v>396</v>
      </c>
      <c r="H17" s="297"/>
      <c r="I17" s="297" t="s">
        <v>1</v>
      </c>
      <c r="J17" s="297"/>
      <c r="K17" s="297" t="s">
        <v>396</v>
      </c>
      <c r="L17" s="297"/>
      <c r="M17" s="301"/>
    </row>
    <row r="18" spans="1:13" s="191" customFormat="1" ht="89.25" customHeight="1" x14ac:dyDescent="0.25">
      <c r="A18" s="296"/>
      <c r="B18" s="296"/>
      <c r="C18" s="192" t="s">
        <v>1</v>
      </c>
      <c r="D18" s="192" t="s">
        <v>526</v>
      </c>
      <c r="E18" s="193" t="s">
        <v>292</v>
      </c>
      <c r="F18" s="193" t="s">
        <v>293</v>
      </c>
      <c r="G18" s="193" t="s">
        <v>292</v>
      </c>
      <c r="H18" s="193" t="s">
        <v>293</v>
      </c>
      <c r="I18" s="193" t="s">
        <v>292</v>
      </c>
      <c r="J18" s="193" t="s">
        <v>293</v>
      </c>
      <c r="K18" s="193" t="s">
        <v>292</v>
      </c>
      <c r="L18" s="193" t="s">
        <v>293</v>
      </c>
      <c r="M18" s="214" t="s">
        <v>294</v>
      </c>
    </row>
    <row r="19" spans="1:13" s="195" customFormat="1" ht="19.5" customHeight="1" x14ac:dyDescent="0.25">
      <c r="A19" s="194">
        <v>1</v>
      </c>
      <c r="B19" s="194">
        <v>2</v>
      </c>
      <c r="C19" s="194">
        <v>3</v>
      </c>
      <c r="D19" s="194">
        <v>5</v>
      </c>
      <c r="E19" s="194">
        <v>8</v>
      </c>
      <c r="F19" s="194">
        <v>9</v>
      </c>
      <c r="G19" s="194">
        <v>10</v>
      </c>
      <c r="H19" s="194">
        <v>11</v>
      </c>
      <c r="I19" s="194">
        <v>12</v>
      </c>
      <c r="J19" s="194">
        <v>13</v>
      </c>
      <c r="K19" s="194">
        <v>14</v>
      </c>
      <c r="L19" s="194">
        <v>15</v>
      </c>
      <c r="M19" s="194">
        <v>20</v>
      </c>
    </row>
    <row r="20" spans="1:13" ht="49.5" x14ac:dyDescent="0.25">
      <c r="A20" s="196">
        <v>1</v>
      </c>
      <c r="B20" s="197" t="s">
        <v>295</v>
      </c>
      <c r="C20" s="198">
        <f>SUM(C23:C25)</f>
        <v>25.027999999999999</v>
      </c>
      <c r="D20" s="198">
        <f>SUM(D23:D25)</f>
        <v>22.808</v>
      </c>
      <c r="E20" s="198">
        <f>SUM(E23:E25)</f>
        <v>3</v>
      </c>
      <c r="F20" s="198">
        <f t="shared" ref="F20:L20" si="0">SUM(F21:F25)</f>
        <v>0</v>
      </c>
      <c r="G20" s="198">
        <f t="shared" si="0"/>
        <v>0</v>
      </c>
      <c r="H20" s="198">
        <f t="shared" si="0"/>
        <v>0</v>
      </c>
      <c r="I20" s="198">
        <f>SUM(I23:I25)</f>
        <v>19.808</v>
      </c>
      <c r="J20" s="198">
        <f t="shared" si="0"/>
        <v>0</v>
      </c>
      <c r="K20" s="198">
        <f t="shared" si="0"/>
        <v>0</v>
      </c>
      <c r="L20" s="198">
        <f t="shared" si="0"/>
        <v>0</v>
      </c>
      <c r="M20" s="198">
        <f>SUM(E20,I20)</f>
        <v>22.808</v>
      </c>
    </row>
    <row r="21" spans="1:13" ht="16.5" x14ac:dyDescent="0.25">
      <c r="A21" s="199" t="s">
        <v>296</v>
      </c>
      <c r="B21" s="200" t="s">
        <v>297</v>
      </c>
      <c r="C21" s="198">
        <v>0</v>
      </c>
      <c r="D21" s="198">
        <v>0</v>
      </c>
      <c r="E21" s="198">
        <v>0</v>
      </c>
      <c r="F21" s="198" t="s">
        <v>242</v>
      </c>
      <c r="G21" s="198" t="s">
        <v>242</v>
      </c>
      <c r="H21" s="198" t="s">
        <v>242</v>
      </c>
      <c r="I21" s="198">
        <v>0</v>
      </c>
      <c r="J21" s="198" t="s">
        <v>242</v>
      </c>
      <c r="K21" s="198" t="s">
        <v>242</v>
      </c>
      <c r="L21" s="198" t="s">
        <v>242</v>
      </c>
      <c r="M21" s="198">
        <f t="shared" ref="M21:M60" si="1">SUM(E21,I21)</f>
        <v>0</v>
      </c>
    </row>
    <row r="22" spans="1:13" ht="16.5" x14ac:dyDescent="0.25">
      <c r="A22" s="199" t="s">
        <v>298</v>
      </c>
      <c r="B22" s="200" t="s">
        <v>299</v>
      </c>
      <c r="C22" s="198">
        <v>0</v>
      </c>
      <c r="D22" s="198">
        <v>0</v>
      </c>
      <c r="E22" s="198">
        <v>0</v>
      </c>
      <c r="F22" s="198" t="s">
        <v>242</v>
      </c>
      <c r="G22" s="198" t="s">
        <v>242</v>
      </c>
      <c r="H22" s="198" t="s">
        <v>242</v>
      </c>
      <c r="I22" s="198">
        <v>0</v>
      </c>
      <c r="J22" s="198" t="s">
        <v>242</v>
      </c>
      <c r="K22" s="198" t="s">
        <v>242</v>
      </c>
      <c r="L22" s="198" t="s">
        <v>242</v>
      </c>
      <c r="M22" s="198">
        <f t="shared" si="1"/>
        <v>0</v>
      </c>
    </row>
    <row r="23" spans="1:13" ht="33" x14ac:dyDescent="0.25">
      <c r="A23" s="199" t="s">
        <v>300</v>
      </c>
      <c r="B23" s="200" t="s">
        <v>301</v>
      </c>
      <c r="C23" s="198">
        <v>13.459</v>
      </c>
      <c r="D23" s="198">
        <v>13.459</v>
      </c>
      <c r="E23" s="201">
        <v>0</v>
      </c>
      <c r="F23" s="198" t="s">
        <v>242</v>
      </c>
      <c r="G23" s="198" t="s">
        <v>242</v>
      </c>
      <c r="H23" s="198" t="s">
        <v>242</v>
      </c>
      <c r="I23" s="198">
        <v>13.459</v>
      </c>
      <c r="J23" s="198" t="s">
        <v>242</v>
      </c>
      <c r="K23" s="198" t="s">
        <v>242</v>
      </c>
      <c r="L23" s="198" t="s">
        <v>242</v>
      </c>
      <c r="M23" s="198">
        <f t="shared" si="1"/>
        <v>13.459</v>
      </c>
    </row>
    <row r="24" spans="1:13" ht="16.5" x14ac:dyDescent="0.25">
      <c r="A24" s="199" t="s">
        <v>302</v>
      </c>
      <c r="B24" s="200" t="s">
        <v>303</v>
      </c>
      <c r="C24" s="198">
        <v>0</v>
      </c>
      <c r="D24" s="198">
        <v>0</v>
      </c>
      <c r="E24" s="201">
        <v>0</v>
      </c>
      <c r="F24" s="198" t="s">
        <v>242</v>
      </c>
      <c r="G24" s="198" t="s">
        <v>242</v>
      </c>
      <c r="H24" s="198" t="s">
        <v>242</v>
      </c>
      <c r="I24" s="198">
        <f>D24-E24</f>
        <v>0</v>
      </c>
      <c r="J24" s="198" t="s">
        <v>242</v>
      </c>
      <c r="K24" s="198" t="s">
        <v>242</v>
      </c>
      <c r="L24" s="198" t="s">
        <v>242</v>
      </c>
      <c r="M24" s="198">
        <f t="shared" si="1"/>
        <v>0</v>
      </c>
    </row>
    <row r="25" spans="1:13" ht="16.5" x14ac:dyDescent="0.25">
      <c r="A25" s="199" t="s">
        <v>304</v>
      </c>
      <c r="B25" s="202" t="s">
        <v>305</v>
      </c>
      <c r="C25" s="203">
        <v>11.569000000000001</v>
      </c>
      <c r="D25" s="203">
        <v>9.3490000000000002</v>
      </c>
      <c r="E25" s="201">
        <v>3</v>
      </c>
      <c r="F25" s="198" t="s">
        <v>242</v>
      </c>
      <c r="G25" s="198" t="s">
        <v>242</v>
      </c>
      <c r="H25" s="198" t="s">
        <v>242</v>
      </c>
      <c r="I25" s="198">
        <v>6.3490000000000002</v>
      </c>
      <c r="J25" s="198" t="s">
        <v>242</v>
      </c>
      <c r="K25" s="198" t="s">
        <v>242</v>
      </c>
      <c r="L25" s="198" t="s">
        <v>242</v>
      </c>
      <c r="M25" s="198">
        <f t="shared" si="1"/>
        <v>9.3490000000000002</v>
      </c>
    </row>
    <row r="26" spans="1:13" ht="33" x14ac:dyDescent="0.25">
      <c r="A26" s="196" t="s">
        <v>19</v>
      </c>
      <c r="B26" s="197" t="s">
        <v>306</v>
      </c>
      <c r="C26" s="198">
        <f>C20/1.2</f>
        <v>20.856666666666666</v>
      </c>
      <c r="D26" s="198">
        <v>18.843666666666664</v>
      </c>
      <c r="E26" s="198">
        <f t="shared" ref="E26:L26" si="2">SUM(E27:E30)</f>
        <v>2.5</v>
      </c>
      <c r="F26" s="198">
        <f t="shared" si="2"/>
        <v>0</v>
      </c>
      <c r="G26" s="198">
        <f t="shared" si="2"/>
        <v>0</v>
      </c>
      <c r="H26" s="198">
        <f t="shared" si="2"/>
        <v>0</v>
      </c>
      <c r="I26" s="198">
        <v>16.507000000000001</v>
      </c>
      <c r="J26" s="198">
        <f t="shared" si="2"/>
        <v>0</v>
      </c>
      <c r="K26" s="198">
        <f t="shared" si="2"/>
        <v>0</v>
      </c>
      <c r="L26" s="198">
        <f t="shared" si="2"/>
        <v>0</v>
      </c>
      <c r="M26" s="198">
        <v>18.843666666666664</v>
      </c>
    </row>
    <row r="27" spans="1:13" ht="16.5" x14ac:dyDescent="0.25">
      <c r="A27" s="196" t="s">
        <v>307</v>
      </c>
      <c r="B27" s="200" t="s">
        <v>308</v>
      </c>
      <c r="C27" s="201">
        <v>2.0129999999999999</v>
      </c>
      <c r="D27" s="201">
        <v>0</v>
      </c>
      <c r="E27" s="201">
        <f>D27</f>
        <v>0</v>
      </c>
      <c r="F27" s="198" t="s">
        <v>242</v>
      </c>
      <c r="G27" s="198" t="s">
        <v>242</v>
      </c>
      <c r="H27" s="198" t="s">
        <v>242</v>
      </c>
      <c r="I27" s="198">
        <v>0</v>
      </c>
      <c r="J27" s="198" t="s">
        <v>242</v>
      </c>
      <c r="K27" s="198" t="s">
        <v>242</v>
      </c>
      <c r="L27" s="198" t="s">
        <v>242</v>
      </c>
      <c r="M27" s="198">
        <f t="shared" si="1"/>
        <v>0</v>
      </c>
    </row>
    <row r="28" spans="1:13" ht="16.5" x14ac:dyDescent="0.25">
      <c r="A28" s="196" t="s">
        <v>309</v>
      </c>
      <c r="B28" s="200" t="s">
        <v>310</v>
      </c>
      <c r="C28" s="201">
        <f>C26-C27</f>
        <v>18.843666666666664</v>
      </c>
      <c r="D28" s="201">
        <v>18.843666666666664</v>
      </c>
      <c r="E28" s="201">
        <v>2.5</v>
      </c>
      <c r="F28" s="198" t="s">
        <v>242</v>
      </c>
      <c r="G28" s="198" t="s">
        <v>242</v>
      </c>
      <c r="H28" s="198" t="s">
        <v>242</v>
      </c>
      <c r="I28" s="198">
        <f>C28-E28</f>
        <v>16.343666666666664</v>
      </c>
      <c r="J28" s="198" t="s">
        <v>242</v>
      </c>
      <c r="K28" s="198" t="s">
        <v>242</v>
      </c>
      <c r="L28" s="198" t="s">
        <v>242</v>
      </c>
      <c r="M28" s="198">
        <f t="shared" si="1"/>
        <v>18.843666666666664</v>
      </c>
    </row>
    <row r="29" spans="1:13" ht="16.5" x14ac:dyDescent="0.25">
      <c r="A29" s="196" t="s">
        <v>311</v>
      </c>
      <c r="B29" s="200" t="s">
        <v>312</v>
      </c>
      <c r="C29" s="201">
        <v>0</v>
      </c>
      <c r="D29" s="201">
        <v>0</v>
      </c>
      <c r="E29" s="201" t="s">
        <v>527</v>
      </c>
      <c r="F29" s="198" t="s">
        <v>242</v>
      </c>
      <c r="G29" s="198" t="s">
        <v>242</v>
      </c>
      <c r="H29" s="198" t="s">
        <v>242</v>
      </c>
      <c r="I29" s="198">
        <v>0</v>
      </c>
      <c r="J29" s="198" t="s">
        <v>242</v>
      </c>
      <c r="K29" s="198" t="s">
        <v>242</v>
      </c>
      <c r="L29" s="198" t="s">
        <v>242</v>
      </c>
      <c r="M29" s="198">
        <f t="shared" si="1"/>
        <v>0</v>
      </c>
    </row>
    <row r="30" spans="1:13" ht="16.5" x14ac:dyDescent="0.25">
      <c r="A30" s="196" t="s">
        <v>313</v>
      </c>
      <c r="B30" s="200" t="s">
        <v>314</v>
      </c>
      <c r="C30" s="198">
        <v>0</v>
      </c>
      <c r="D30" s="198">
        <v>0</v>
      </c>
      <c r="E30" s="201">
        <v>0</v>
      </c>
      <c r="F30" s="198" t="s">
        <v>242</v>
      </c>
      <c r="G30" s="198" t="s">
        <v>242</v>
      </c>
      <c r="H30" s="198" t="s">
        <v>242</v>
      </c>
      <c r="I30" s="198">
        <f>D30-E30</f>
        <v>0</v>
      </c>
      <c r="J30" s="198" t="s">
        <v>242</v>
      </c>
      <c r="K30" s="198" t="s">
        <v>242</v>
      </c>
      <c r="L30" s="198" t="s">
        <v>242</v>
      </c>
      <c r="M30" s="198">
        <f t="shared" si="1"/>
        <v>0</v>
      </c>
    </row>
    <row r="31" spans="1:13" ht="16.5" x14ac:dyDescent="0.25">
      <c r="A31" s="196" t="s">
        <v>18</v>
      </c>
      <c r="B31" s="197" t="s">
        <v>315</v>
      </c>
      <c r="C31" s="198">
        <v>0</v>
      </c>
      <c r="D31" s="198">
        <v>0</v>
      </c>
      <c r="E31" s="201">
        <v>0</v>
      </c>
      <c r="F31" s="201">
        <f t="shared" ref="F31:L31" si="3">SUM(F32:F38)</f>
        <v>0</v>
      </c>
      <c r="G31" s="201">
        <f t="shared" si="3"/>
        <v>0</v>
      </c>
      <c r="H31" s="201">
        <f t="shared" si="3"/>
        <v>0</v>
      </c>
      <c r="I31" s="198">
        <v>0</v>
      </c>
      <c r="J31" s="201">
        <f t="shared" si="3"/>
        <v>0</v>
      </c>
      <c r="K31" s="201">
        <f t="shared" si="3"/>
        <v>0</v>
      </c>
      <c r="L31" s="201">
        <f t="shared" si="3"/>
        <v>0</v>
      </c>
      <c r="M31" s="198">
        <f t="shared" si="1"/>
        <v>0</v>
      </c>
    </row>
    <row r="32" spans="1:13" ht="16.5" x14ac:dyDescent="0.25">
      <c r="A32" s="199" t="s">
        <v>316</v>
      </c>
      <c r="B32" s="204" t="s">
        <v>317</v>
      </c>
      <c r="C32" s="198">
        <v>0</v>
      </c>
      <c r="D32" s="198">
        <v>0</v>
      </c>
      <c r="E32" s="201">
        <v>0</v>
      </c>
      <c r="F32" s="198" t="s">
        <v>242</v>
      </c>
      <c r="G32" s="198" t="s">
        <v>242</v>
      </c>
      <c r="H32" s="198" t="s">
        <v>242</v>
      </c>
      <c r="I32" s="198">
        <v>0</v>
      </c>
      <c r="J32" s="198" t="s">
        <v>242</v>
      </c>
      <c r="K32" s="198" t="s">
        <v>242</v>
      </c>
      <c r="L32" s="198" t="s">
        <v>242</v>
      </c>
      <c r="M32" s="198">
        <f t="shared" si="1"/>
        <v>0</v>
      </c>
    </row>
    <row r="33" spans="1:13" ht="16.5" x14ac:dyDescent="0.25">
      <c r="A33" s="199" t="s">
        <v>318</v>
      </c>
      <c r="B33" s="204" t="s">
        <v>319</v>
      </c>
      <c r="C33" s="198">
        <v>0</v>
      </c>
      <c r="D33" s="198">
        <v>0</v>
      </c>
      <c r="E33" s="201">
        <v>0</v>
      </c>
      <c r="F33" s="198" t="s">
        <v>242</v>
      </c>
      <c r="G33" s="198" t="s">
        <v>242</v>
      </c>
      <c r="H33" s="198" t="s">
        <v>242</v>
      </c>
      <c r="I33" s="198">
        <v>0</v>
      </c>
      <c r="J33" s="198" t="s">
        <v>242</v>
      </c>
      <c r="K33" s="198" t="s">
        <v>242</v>
      </c>
      <c r="L33" s="198" t="s">
        <v>242</v>
      </c>
      <c r="M33" s="198">
        <f t="shared" si="1"/>
        <v>0</v>
      </c>
    </row>
    <row r="34" spans="1:13" ht="16.5" x14ac:dyDescent="0.25">
      <c r="A34" s="199" t="s">
        <v>320</v>
      </c>
      <c r="B34" s="204" t="s">
        <v>321</v>
      </c>
      <c r="C34" s="198">
        <v>0</v>
      </c>
      <c r="D34" s="198">
        <v>0</v>
      </c>
      <c r="E34" s="201">
        <v>0</v>
      </c>
      <c r="F34" s="198" t="s">
        <v>242</v>
      </c>
      <c r="G34" s="198" t="s">
        <v>242</v>
      </c>
      <c r="H34" s="198" t="s">
        <v>242</v>
      </c>
      <c r="I34" s="198">
        <v>0</v>
      </c>
      <c r="J34" s="198" t="s">
        <v>242</v>
      </c>
      <c r="K34" s="198" t="s">
        <v>242</v>
      </c>
      <c r="L34" s="198" t="s">
        <v>242</v>
      </c>
      <c r="M34" s="198">
        <f t="shared" si="1"/>
        <v>0</v>
      </c>
    </row>
    <row r="35" spans="1:13" ht="16.5" x14ac:dyDescent="0.25">
      <c r="A35" s="199" t="s">
        <v>322</v>
      </c>
      <c r="B35" s="200" t="s">
        <v>323</v>
      </c>
      <c r="C35" s="198">
        <v>0.7</v>
      </c>
      <c r="D35" s="198">
        <v>0.7</v>
      </c>
      <c r="E35" s="201">
        <v>0</v>
      </c>
      <c r="F35" s="198" t="s">
        <v>242</v>
      </c>
      <c r="G35" s="198" t="s">
        <v>242</v>
      </c>
      <c r="H35" s="198" t="s">
        <v>242</v>
      </c>
      <c r="I35" s="198">
        <v>0.7</v>
      </c>
      <c r="J35" s="198" t="s">
        <v>242</v>
      </c>
      <c r="K35" s="198" t="s">
        <v>242</v>
      </c>
      <c r="L35" s="198" t="s">
        <v>242</v>
      </c>
      <c r="M35" s="198">
        <f t="shared" si="1"/>
        <v>0.7</v>
      </c>
    </row>
    <row r="36" spans="1:13" ht="16.5" x14ac:dyDescent="0.25">
      <c r="A36" s="199" t="s">
        <v>324</v>
      </c>
      <c r="B36" s="200" t="s">
        <v>325</v>
      </c>
      <c r="C36" s="198">
        <v>0</v>
      </c>
      <c r="D36" s="198">
        <v>0</v>
      </c>
      <c r="E36" s="201">
        <v>0</v>
      </c>
      <c r="F36" s="198" t="s">
        <v>242</v>
      </c>
      <c r="G36" s="198" t="s">
        <v>242</v>
      </c>
      <c r="H36" s="198" t="s">
        <v>242</v>
      </c>
      <c r="I36" s="198">
        <v>0</v>
      </c>
      <c r="J36" s="198" t="s">
        <v>242</v>
      </c>
      <c r="K36" s="198" t="s">
        <v>242</v>
      </c>
      <c r="L36" s="198" t="s">
        <v>242</v>
      </c>
      <c r="M36" s="198">
        <f t="shared" si="1"/>
        <v>0</v>
      </c>
    </row>
    <row r="37" spans="1:13" ht="16.5" x14ac:dyDescent="0.25">
      <c r="A37" s="199" t="s">
        <v>326</v>
      </c>
      <c r="B37" s="200" t="s">
        <v>327</v>
      </c>
      <c r="C37" s="198">
        <v>0</v>
      </c>
      <c r="D37" s="198">
        <v>0</v>
      </c>
      <c r="E37" s="201">
        <v>0</v>
      </c>
      <c r="F37" s="198" t="s">
        <v>242</v>
      </c>
      <c r="G37" s="198" t="s">
        <v>242</v>
      </c>
      <c r="H37" s="198" t="s">
        <v>242</v>
      </c>
      <c r="I37" s="198">
        <v>0</v>
      </c>
      <c r="J37" s="198" t="s">
        <v>242</v>
      </c>
      <c r="K37" s="198" t="s">
        <v>242</v>
      </c>
      <c r="L37" s="198" t="s">
        <v>242</v>
      </c>
      <c r="M37" s="198">
        <f t="shared" si="1"/>
        <v>0</v>
      </c>
    </row>
    <row r="38" spans="1:13" ht="19.5" x14ac:dyDescent="0.25">
      <c r="A38" s="199" t="s">
        <v>328</v>
      </c>
      <c r="B38" s="204" t="s">
        <v>329</v>
      </c>
      <c r="C38" s="198">
        <v>7</v>
      </c>
      <c r="D38" s="198">
        <v>7</v>
      </c>
      <c r="E38" s="201">
        <v>0</v>
      </c>
      <c r="F38" s="198" t="s">
        <v>242</v>
      </c>
      <c r="G38" s="198" t="s">
        <v>242</v>
      </c>
      <c r="H38" s="198" t="s">
        <v>242</v>
      </c>
      <c r="I38" s="198">
        <v>0</v>
      </c>
      <c r="J38" s="198" t="s">
        <v>242</v>
      </c>
      <c r="K38" s="198" t="s">
        <v>242</v>
      </c>
      <c r="L38" s="198" t="s">
        <v>242</v>
      </c>
      <c r="M38" s="198">
        <f t="shared" si="1"/>
        <v>0</v>
      </c>
    </row>
    <row r="39" spans="1:13" s="205" customFormat="1" ht="16.5" x14ac:dyDescent="0.25">
      <c r="A39" s="196" t="s">
        <v>17</v>
      </c>
      <c r="B39" s="197" t="s">
        <v>330</v>
      </c>
      <c r="C39" s="198" t="s">
        <v>242</v>
      </c>
      <c r="D39" s="198" t="s">
        <v>242</v>
      </c>
      <c r="E39" s="198">
        <v>0</v>
      </c>
      <c r="F39" s="198">
        <f t="shared" ref="F39:L39" si="4">SUM(F40:F46)</f>
        <v>0</v>
      </c>
      <c r="G39" s="198">
        <f t="shared" si="4"/>
        <v>0</v>
      </c>
      <c r="H39" s="198">
        <f t="shared" si="4"/>
        <v>0</v>
      </c>
      <c r="I39" s="198" t="s">
        <v>242</v>
      </c>
      <c r="J39" s="198">
        <f t="shared" si="4"/>
        <v>0</v>
      </c>
      <c r="K39" s="198">
        <f t="shared" si="4"/>
        <v>0</v>
      </c>
      <c r="L39" s="198">
        <f t="shared" si="4"/>
        <v>0</v>
      </c>
      <c r="M39" s="198">
        <f t="shared" si="1"/>
        <v>0</v>
      </c>
    </row>
    <row r="40" spans="1:13" ht="16.5" x14ac:dyDescent="0.25">
      <c r="A40" s="199" t="s">
        <v>331</v>
      </c>
      <c r="B40" s="200" t="s">
        <v>332</v>
      </c>
      <c r="C40" s="198">
        <v>0</v>
      </c>
      <c r="D40" s="198">
        <v>0</v>
      </c>
      <c r="E40" s="201">
        <v>0</v>
      </c>
      <c r="F40" s="198" t="s">
        <v>242</v>
      </c>
      <c r="G40" s="198" t="s">
        <v>242</v>
      </c>
      <c r="H40" s="198" t="s">
        <v>242</v>
      </c>
      <c r="I40" s="198">
        <v>0</v>
      </c>
      <c r="J40" s="198" t="s">
        <v>242</v>
      </c>
      <c r="K40" s="198" t="s">
        <v>242</v>
      </c>
      <c r="L40" s="198" t="s">
        <v>242</v>
      </c>
      <c r="M40" s="198">
        <f t="shared" si="1"/>
        <v>0</v>
      </c>
    </row>
    <row r="41" spans="1:13" ht="16.5" x14ac:dyDescent="0.25">
      <c r="A41" s="199" t="s">
        <v>333</v>
      </c>
      <c r="B41" s="200" t="s">
        <v>319</v>
      </c>
      <c r="C41" s="198">
        <v>0</v>
      </c>
      <c r="D41" s="198">
        <v>0</v>
      </c>
      <c r="E41" s="201">
        <v>0</v>
      </c>
      <c r="F41" s="198" t="s">
        <v>242</v>
      </c>
      <c r="G41" s="198" t="s">
        <v>242</v>
      </c>
      <c r="H41" s="198" t="s">
        <v>242</v>
      </c>
      <c r="I41" s="198">
        <v>0</v>
      </c>
      <c r="J41" s="198" t="s">
        <v>242</v>
      </c>
      <c r="K41" s="198" t="s">
        <v>242</v>
      </c>
      <c r="L41" s="198" t="s">
        <v>242</v>
      </c>
      <c r="M41" s="198">
        <f t="shared" si="1"/>
        <v>0</v>
      </c>
    </row>
    <row r="42" spans="1:13" ht="16.5" x14ac:dyDescent="0.25">
      <c r="A42" s="199" t="s">
        <v>334</v>
      </c>
      <c r="B42" s="200" t="s">
        <v>321</v>
      </c>
      <c r="C42" s="198">
        <v>0</v>
      </c>
      <c r="D42" s="198">
        <v>0</v>
      </c>
      <c r="E42" s="201">
        <v>0</v>
      </c>
      <c r="F42" s="198" t="s">
        <v>242</v>
      </c>
      <c r="G42" s="198" t="s">
        <v>242</v>
      </c>
      <c r="H42" s="198" t="s">
        <v>242</v>
      </c>
      <c r="I42" s="198">
        <v>0</v>
      </c>
      <c r="J42" s="198" t="s">
        <v>242</v>
      </c>
      <c r="K42" s="198" t="s">
        <v>242</v>
      </c>
      <c r="L42" s="198" t="s">
        <v>242</v>
      </c>
      <c r="M42" s="198">
        <f t="shared" si="1"/>
        <v>0</v>
      </c>
    </row>
    <row r="43" spans="1:13" ht="16.5" x14ac:dyDescent="0.25">
      <c r="A43" s="199" t="s">
        <v>335</v>
      </c>
      <c r="B43" s="200" t="s">
        <v>323</v>
      </c>
      <c r="C43" s="198">
        <v>0.7</v>
      </c>
      <c r="D43" s="198">
        <v>0.7</v>
      </c>
      <c r="E43" s="201">
        <v>0</v>
      </c>
      <c r="F43" s="198" t="s">
        <v>242</v>
      </c>
      <c r="G43" s="198" t="s">
        <v>242</v>
      </c>
      <c r="H43" s="198" t="s">
        <v>242</v>
      </c>
      <c r="I43" s="198">
        <v>0.7</v>
      </c>
      <c r="J43" s="198" t="s">
        <v>242</v>
      </c>
      <c r="K43" s="198" t="s">
        <v>242</v>
      </c>
      <c r="L43" s="198" t="s">
        <v>242</v>
      </c>
      <c r="M43" s="198">
        <f t="shared" si="1"/>
        <v>0.7</v>
      </c>
    </row>
    <row r="44" spans="1:13" ht="16.5" x14ac:dyDescent="0.25">
      <c r="A44" s="199" t="s">
        <v>336</v>
      </c>
      <c r="B44" s="200" t="s">
        <v>325</v>
      </c>
      <c r="C44" s="198">
        <v>0</v>
      </c>
      <c r="D44" s="198">
        <v>0</v>
      </c>
      <c r="E44" s="201">
        <v>0</v>
      </c>
      <c r="F44" s="198" t="s">
        <v>242</v>
      </c>
      <c r="G44" s="198" t="s">
        <v>242</v>
      </c>
      <c r="H44" s="198" t="s">
        <v>242</v>
      </c>
      <c r="I44" s="198">
        <v>0</v>
      </c>
      <c r="J44" s="198" t="s">
        <v>242</v>
      </c>
      <c r="K44" s="198" t="s">
        <v>242</v>
      </c>
      <c r="L44" s="198" t="s">
        <v>242</v>
      </c>
      <c r="M44" s="198">
        <f t="shared" si="1"/>
        <v>0</v>
      </c>
    </row>
    <row r="45" spans="1:13" ht="16.5" x14ac:dyDescent="0.25">
      <c r="A45" s="199" t="s">
        <v>337</v>
      </c>
      <c r="B45" s="200" t="s">
        <v>327</v>
      </c>
      <c r="C45" s="198">
        <v>0</v>
      </c>
      <c r="D45" s="198">
        <v>0</v>
      </c>
      <c r="E45" s="201">
        <v>0</v>
      </c>
      <c r="F45" s="198" t="s">
        <v>242</v>
      </c>
      <c r="G45" s="198" t="s">
        <v>242</v>
      </c>
      <c r="H45" s="198" t="s">
        <v>242</v>
      </c>
      <c r="I45" s="198">
        <v>0</v>
      </c>
      <c r="J45" s="198" t="s">
        <v>242</v>
      </c>
      <c r="K45" s="198" t="s">
        <v>242</v>
      </c>
      <c r="L45" s="198" t="s">
        <v>242</v>
      </c>
      <c r="M45" s="198">
        <f t="shared" si="1"/>
        <v>0</v>
      </c>
    </row>
    <row r="46" spans="1:13" ht="19.5" x14ac:dyDescent="0.25">
      <c r="A46" s="199" t="s">
        <v>338</v>
      </c>
      <c r="B46" s="204" t="s">
        <v>329</v>
      </c>
      <c r="C46" s="198">
        <v>7</v>
      </c>
      <c r="D46" s="198">
        <v>7</v>
      </c>
      <c r="E46" s="201">
        <v>0</v>
      </c>
      <c r="F46" s="198" t="s">
        <v>242</v>
      </c>
      <c r="G46" s="198" t="s">
        <v>242</v>
      </c>
      <c r="H46" s="198" t="s">
        <v>242</v>
      </c>
      <c r="I46" s="198">
        <v>0</v>
      </c>
      <c r="J46" s="198" t="s">
        <v>242</v>
      </c>
      <c r="K46" s="198" t="s">
        <v>242</v>
      </c>
      <c r="L46" s="198" t="s">
        <v>242</v>
      </c>
      <c r="M46" s="198">
        <f t="shared" si="1"/>
        <v>0</v>
      </c>
    </row>
    <row r="47" spans="1:13" s="205" customFormat="1" ht="16.5" x14ac:dyDescent="0.25">
      <c r="A47" s="196" t="s">
        <v>15</v>
      </c>
      <c r="B47" s="197" t="s">
        <v>339</v>
      </c>
      <c r="C47" s="198" t="s">
        <v>242</v>
      </c>
      <c r="D47" s="198" t="s">
        <v>242</v>
      </c>
      <c r="E47" s="198">
        <f t="shared" ref="E47:L47" si="5">SUM(E48:E53)</f>
        <v>0</v>
      </c>
      <c r="F47" s="198">
        <f t="shared" si="5"/>
        <v>0</v>
      </c>
      <c r="G47" s="198">
        <f t="shared" si="5"/>
        <v>0</v>
      </c>
      <c r="H47" s="198">
        <f t="shared" si="5"/>
        <v>0</v>
      </c>
      <c r="I47" s="198" t="s">
        <v>242</v>
      </c>
      <c r="J47" s="198">
        <f t="shared" si="5"/>
        <v>0</v>
      </c>
      <c r="K47" s="198">
        <f t="shared" si="5"/>
        <v>0</v>
      </c>
      <c r="L47" s="198">
        <f t="shared" si="5"/>
        <v>0</v>
      </c>
      <c r="M47" s="198">
        <f t="shared" si="1"/>
        <v>0</v>
      </c>
    </row>
    <row r="48" spans="1:13" ht="16.5" x14ac:dyDescent="0.25">
      <c r="A48" s="199" t="s">
        <v>340</v>
      </c>
      <c r="B48" s="200" t="s">
        <v>341</v>
      </c>
      <c r="C48" s="198">
        <v>20.856666666666666</v>
      </c>
      <c r="D48" s="198">
        <v>20.856666666666666</v>
      </c>
      <c r="E48" s="201">
        <v>0</v>
      </c>
      <c r="F48" s="198" t="s">
        <v>242</v>
      </c>
      <c r="G48" s="198" t="s">
        <v>242</v>
      </c>
      <c r="H48" s="198" t="s">
        <v>242</v>
      </c>
      <c r="I48" s="198">
        <v>20.856666666666666</v>
      </c>
      <c r="J48" s="198" t="s">
        <v>242</v>
      </c>
      <c r="K48" s="198" t="s">
        <v>242</v>
      </c>
      <c r="L48" s="198" t="s">
        <v>242</v>
      </c>
      <c r="M48" s="198">
        <v>20.856666666666666</v>
      </c>
    </row>
    <row r="49" spans="1:13" ht="16.5" x14ac:dyDescent="0.25">
      <c r="A49" s="199" t="s">
        <v>342</v>
      </c>
      <c r="B49" s="200" t="s">
        <v>343</v>
      </c>
      <c r="C49" s="198">
        <v>0</v>
      </c>
      <c r="D49" s="198">
        <v>0</v>
      </c>
      <c r="E49" s="201">
        <v>0</v>
      </c>
      <c r="F49" s="198" t="s">
        <v>242</v>
      </c>
      <c r="G49" s="198" t="s">
        <v>242</v>
      </c>
      <c r="H49" s="198" t="s">
        <v>242</v>
      </c>
      <c r="I49" s="198">
        <v>0</v>
      </c>
      <c r="J49" s="198" t="s">
        <v>242</v>
      </c>
      <c r="K49" s="198" t="s">
        <v>242</v>
      </c>
      <c r="L49" s="198" t="s">
        <v>242</v>
      </c>
      <c r="M49" s="198">
        <v>0</v>
      </c>
    </row>
    <row r="50" spans="1:13" ht="16.5" x14ac:dyDescent="0.25">
      <c r="A50" s="199" t="s">
        <v>344</v>
      </c>
      <c r="B50" s="204" t="s">
        <v>345</v>
      </c>
      <c r="C50" s="198">
        <v>0</v>
      </c>
      <c r="D50" s="198">
        <v>0</v>
      </c>
      <c r="E50" s="201">
        <v>0</v>
      </c>
      <c r="F50" s="198" t="s">
        <v>242</v>
      </c>
      <c r="G50" s="198" t="s">
        <v>242</v>
      </c>
      <c r="H50" s="198" t="s">
        <v>242</v>
      </c>
      <c r="I50" s="198">
        <v>0</v>
      </c>
      <c r="J50" s="198" t="s">
        <v>242</v>
      </c>
      <c r="K50" s="198" t="s">
        <v>242</v>
      </c>
      <c r="L50" s="198" t="s">
        <v>242</v>
      </c>
      <c r="M50" s="198">
        <v>0</v>
      </c>
    </row>
    <row r="51" spans="1:13" ht="16.5" x14ac:dyDescent="0.25">
      <c r="A51" s="199" t="s">
        <v>346</v>
      </c>
      <c r="B51" s="204" t="s">
        <v>347</v>
      </c>
      <c r="C51" s="198">
        <v>0</v>
      </c>
      <c r="D51" s="198">
        <v>0</v>
      </c>
      <c r="E51" s="201">
        <v>0</v>
      </c>
      <c r="F51" s="198" t="s">
        <v>242</v>
      </c>
      <c r="G51" s="198" t="s">
        <v>242</v>
      </c>
      <c r="H51" s="198" t="s">
        <v>242</v>
      </c>
      <c r="I51" s="198">
        <v>0</v>
      </c>
      <c r="J51" s="198" t="s">
        <v>242</v>
      </c>
      <c r="K51" s="198" t="s">
        <v>242</v>
      </c>
      <c r="L51" s="198" t="s">
        <v>242</v>
      </c>
      <c r="M51" s="198">
        <v>0</v>
      </c>
    </row>
    <row r="52" spans="1:13" ht="16.5" x14ac:dyDescent="0.25">
      <c r="A52" s="199" t="s">
        <v>348</v>
      </c>
      <c r="B52" s="204" t="s">
        <v>349</v>
      </c>
      <c r="C52" s="198">
        <v>0.7</v>
      </c>
      <c r="D52" s="198">
        <v>0.7</v>
      </c>
      <c r="E52" s="201">
        <v>0</v>
      </c>
      <c r="F52" s="198" t="s">
        <v>242</v>
      </c>
      <c r="G52" s="198" t="s">
        <v>242</v>
      </c>
      <c r="H52" s="198" t="s">
        <v>242</v>
      </c>
      <c r="I52" s="198">
        <v>0.7</v>
      </c>
      <c r="J52" s="198" t="s">
        <v>242</v>
      </c>
      <c r="K52" s="198" t="s">
        <v>242</v>
      </c>
      <c r="L52" s="198" t="s">
        <v>242</v>
      </c>
      <c r="M52" s="198">
        <v>0.7</v>
      </c>
    </row>
    <row r="53" spans="1:13" ht="19.5" x14ac:dyDescent="0.25">
      <c r="A53" s="199" t="s">
        <v>350</v>
      </c>
      <c r="B53" s="204" t="s">
        <v>351</v>
      </c>
      <c r="C53" s="198">
        <v>7</v>
      </c>
      <c r="D53" s="198">
        <v>7</v>
      </c>
      <c r="E53" s="201">
        <v>0</v>
      </c>
      <c r="F53" s="198" t="s">
        <v>242</v>
      </c>
      <c r="G53" s="198" t="s">
        <v>242</v>
      </c>
      <c r="H53" s="198" t="s">
        <v>242</v>
      </c>
      <c r="I53" s="198">
        <v>7</v>
      </c>
      <c r="J53" s="198" t="s">
        <v>242</v>
      </c>
      <c r="K53" s="198" t="s">
        <v>242</v>
      </c>
      <c r="L53" s="198" t="s">
        <v>242</v>
      </c>
      <c r="M53" s="198">
        <v>7</v>
      </c>
    </row>
    <row r="54" spans="1:13" ht="33" x14ac:dyDescent="0.25">
      <c r="A54" s="196" t="s">
        <v>14</v>
      </c>
      <c r="B54" s="206" t="s">
        <v>352</v>
      </c>
      <c r="C54" s="198" t="s">
        <v>242</v>
      </c>
      <c r="D54" s="198" t="s">
        <v>242</v>
      </c>
      <c r="E54" s="201">
        <v>0</v>
      </c>
      <c r="F54" s="198" t="s">
        <v>242</v>
      </c>
      <c r="G54" s="198" t="s">
        <v>242</v>
      </c>
      <c r="H54" s="198" t="s">
        <v>242</v>
      </c>
      <c r="I54" s="198" t="s">
        <v>242</v>
      </c>
      <c r="J54" s="198" t="s">
        <v>242</v>
      </c>
      <c r="K54" s="198" t="s">
        <v>242</v>
      </c>
      <c r="L54" s="198" t="s">
        <v>242</v>
      </c>
      <c r="M54" s="198" t="s">
        <v>242</v>
      </c>
    </row>
    <row r="55" spans="1:13" ht="16.5" x14ac:dyDescent="0.25">
      <c r="A55" s="196" t="s">
        <v>12</v>
      </c>
      <c r="B55" s="197" t="s">
        <v>353</v>
      </c>
      <c r="C55" s="198" t="s">
        <v>242</v>
      </c>
      <c r="D55" s="198" t="s">
        <v>242</v>
      </c>
      <c r="E55" s="201">
        <f t="shared" ref="E55:L55" si="6">SUM(E56:E60)</f>
        <v>0</v>
      </c>
      <c r="F55" s="201">
        <f t="shared" si="6"/>
        <v>0</v>
      </c>
      <c r="G55" s="198">
        <f t="shared" si="6"/>
        <v>0</v>
      </c>
      <c r="H55" s="198">
        <f t="shared" si="6"/>
        <v>0</v>
      </c>
      <c r="I55" s="198" t="s">
        <v>242</v>
      </c>
      <c r="J55" s="201">
        <f t="shared" si="6"/>
        <v>0</v>
      </c>
      <c r="K55" s="198">
        <f t="shared" si="6"/>
        <v>0</v>
      </c>
      <c r="L55" s="198">
        <f t="shared" si="6"/>
        <v>0</v>
      </c>
      <c r="M55" s="198" t="s">
        <v>242</v>
      </c>
    </row>
    <row r="56" spans="1:13" ht="16.5" x14ac:dyDescent="0.25">
      <c r="A56" s="199" t="s">
        <v>354</v>
      </c>
      <c r="B56" s="207" t="s">
        <v>332</v>
      </c>
      <c r="C56" s="198">
        <v>0</v>
      </c>
      <c r="D56" s="198">
        <v>0</v>
      </c>
      <c r="E56" s="201">
        <v>0</v>
      </c>
      <c r="F56" s="198" t="s">
        <v>242</v>
      </c>
      <c r="G56" s="198" t="s">
        <v>242</v>
      </c>
      <c r="H56" s="198" t="s">
        <v>242</v>
      </c>
      <c r="I56" s="198">
        <v>0</v>
      </c>
      <c r="J56" s="198" t="s">
        <v>242</v>
      </c>
      <c r="K56" s="198" t="s">
        <v>242</v>
      </c>
      <c r="L56" s="198" t="s">
        <v>242</v>
      </c>
      <c r="M56" s="198">
        <v>0</v>
      </c>
    </row>
    <row r="57" spans="1:13" ht="16.5" x14ac:dyDescent="0.25">
      <c r="A57" s="199" t="s">
        <v>355</v>
      </c>
      <c r="B57" s="207" t="s">
        <v>319</v>
      </c>
      <c r="C57" s="198">
        <v>0</v>
      </c>
      <c r="D57" s="198">
        <v>0</v>
      </c>
      <c r="E57" s="201">
        <v>0</v>
      </c>
      <c r="F57" s="198" t="s">
        <v>242</v>
      </c>
      <c r="G57" s="198" t="s">
        <v>242</v>
      </c>
      <c r="H57" s="198" t="s">
        <v>242</v>
      </c>
      <c r="I57" s="198">
        <v>0</v>
      </c>
      <c r="J57" s="198" t="s">
        <v>242</v>
      </c>
      <c r="K57" s="198" t="s">
        <v>242</v>
      </c>
      <c r="L57" s="198" t="s">
        <v>242</v>
      </c>
      <c r="M57" s="198">
        <v>0</v>
      </c>
    </row>
    <row r="58" spans="1:13" ht="16.5" x14ac:dyDescent="0.25">
      <c r="A58" s="199" t="s">
        <v>356</v>
      </c>
      <c r="B58" s="207" t="s">
        <v>321</v>
      </c>
      <c r="C58" s="198">
        <v>0</v>
      </c>
      <c r="D58" s="198">
        <v>0</v>
      </c>
      <c r="E58" s="201">
        <v>0</v>
      </c>
      <c r="F58" s="198" t="s">
        <v>242</v>
      </c>
      <c r="G58" s="198" t="s">
        <v>242</v>
      </c>
      <c r="H58" s="198" t="s">
        <v>242</v>
      </c>
      <c r="I58" s="198">
        <v>0</v>
      </c>
      <c r="J58" s="198" t="s">
        <v>242</v>
      </c>
      <c r="K58" s="198" t="s">
        <v>242</v>
      </c>
      <c r="L58" s="198" t="s">
        <v>242</v>
      </c>
      <c r="M58" s="198">
        <v>0</v>
      </c>
    </row>
    <row r="59" spans="1:13" ht="16.5" x14ac:dyDescent="0.25">
      <c r="A59" s="199" t="s">
        <v>357</v>
      </c>
      <c r="B59" s="207" t="s">
        <v>358</v>
      </c>
      <c r="C59" s="198">
        <v>0.7</v>
      </c>
      <c r="D59" s="198">
        <v>0.7</v>
      </c>
      <c r="E59" s="201">
        <v>0</v>
      </c>
      <c r="F59" s="198" t="s">
        <v>242</v>
      </c>
      <c r="G59" s="198" t="s">
        <v>242</v>
      </c>
      <c r="H59" s="198" t="s">
        <v>242</v>
      </c>
      <c r="I59" s="198">
        <v>0.7</v>
      </c>
      <c r="J59" s="198" t="s">
        <v>242</v>
      </c>
      <c r="K59" s="198" t="s">
        <v>242</v>
      </c>
      <c r="L59" s="198" t="s">
        <v>242</v>
      </c>
      <c r="M59" s="198">
        <v>0.7</v>
      </c>
    </row>
    <row r="60" spans="1:13" ht="19.5" x14ac:dyDescent="0.25">
      <c r="A60" s="199" t="s">
        <v>359</v>
      </c>
      <c r="B60" s="204" t="s">
        <v>351</v>
      </c>
      <c r="C60" s="198">
        <v>7</v>
      </c>
      <c r="D60" s="198">
        <v>7</v>
      </c>
      <c r="E60" s="201">
        <v>0</v>
      </c>
      <c r="F60" s="198" t="s">
        <v>242</v>
      </c>
      <c r="G60" s="198" t="s">
        <v>242</v>
      </c>
      <c r="H60" s="198" t="s">
        <v>242</v>
      </c>
      <c r="I60" s="198">
        <v>7</v>
      </c>
      <c r="J60" s="198" t="s">
        <v>242</v>
      </c>
      <c r="K60" s="198" t="s">
        <v>242</v>
      </c>
      <c r="L60" s="198" t="s">
        <v>242</v>
      </c>
      <c r="M60" s="198">
        <v>7</v>
      </c>
    </row>
    <row r="61" spans="1:13" x14ac:dyDescent="0.25">
      <c r="A61" s="208"/>
      <c r="B61" s="213"/>
      <c r="C61" s="213"/>
      <c r="D61" s="213"/>
      <c r="E61" s="213"/>
      <c r="F61" s="213"/>
      <c r="G61" s="213"/>
      <c r="H61" s="213"/>
      <c r="I61" s="208"/>
      <c r="J61" s="208"/>
    </row>
    <row r="62" spans="1:13" ht="54" customHeight="1" x14ac:dyDescent="0.25">
      <c r="B62" s="291"/>
      <c r="C62" s="291"/>
      <c r="D62" s="291"/>
      <c r="E62" s="291"/>
      <c r="F62" s="291"/>
      <c r="G62" s="209"/>
      <c r="H62" s="209"/>
      <c r="I62" s="210"/>
      <c r="J62" s="210"/>
      <c r="K62" s="210"/>
      <c r="L62" s="210"/>
      <c r="M62" s="210"/>
    </row>
    <row r="64" spans="1:13" ht="50.25" customHeight="1" x14ac:dyDescent="0.25">
      <c r="B64" s="291"/>
      <c r="C64" s="291"/>
      <c r="D64" s="291"/>
      <c r="E64" s="291"/>
      <c r="F64" s="291"/>
      <c r="G64" s="209"/>
      <c r="H64" s="209"/>
    </row>
    <row r="66" spans="2:11" ht="36.75" customHeight="1" x14ac:dyDescent="0.25">
      <c r="B66" s="291"/>
      <c r="C66" s="291"/>
      <c r="D66" s="291"/>
      <c r="E66" s="291"/>
      <c r="F66" s="291"/>
      <c r="G66" s="209"/>
      <c r="H66" s="209"/>
    </row>
    <row r="67" spans="2:11" x14ac:dyDescent="0.25">
      <c r="K67" s="211"/>
    </row>
    <row r="68" spans="2:11" ht="51" customHeight="1" x14ac:dyDescent="0.25">
      <c r="B68" s="291"/>
      <c r="C68" s="291"/>
      <c r="D68" s="291"/>
      <c r="E68" s="291"/>
      <c r="F68" s="291"/>
      <c r="G68" s="209"/>
      <c r="H68" s="209"/>
      <c r="K68" s="211"/>
    </row>
    <row r="69" spans="2:11" ht="32.25" customHeight="1" x14ac:dyDescent="0.25">
      <c r="B69" s="291"/>
      <c r="C69" s="291"/>
      <c r="D69" s="291"/>
      <c r="E69" s="291"/>
      <c r="F69" s="291"/>
      <c r="G69" s="209"/>
      <c r="H69" s="209"/>
    </row>
    <row r="70" spans="2:11" ht="51.75" customHeight="1" x14ac:dyDescent="0.25">
      <c r="B70" s="291"/>
      <c r="C70" s="291"/>
      <c r="D70" s="291"/>
      <c r="E70" s="291"/>
      <c r="F70" s="291"/>
      <c r="G70" s="209"/>
      <c r="H70" s="209"/>
    </row>
    <row r="71" spans="2:11" ht="21.75" customHeight="1" x14ac:dyDescent="0.25">
      <c r="B71" s="303"/>
      <c r="C71" s="303"/>
      <c r="D71" s="303"/>
      <c r="E71" s="303"/>
      <c r="F71" s="303"/>
      <c r="G71" s="212"/>
      <c r="H71" s="212"/>
    </row>
    <row r="72" spans="2:11" ht="23.25" customHeight="1" x14ac:dyDescent="0.25"/>
    <row r="73" spans="2:11" ht="18.75" customHeight="1" x14ac:dyDescent="0.25">
      <c r="B73" s="302"/>
      <c r="C73" s="302"/>
      <c r="D73" s="302"/>
      <c r="E73" s="302"/>
      <c r="F73" s="302"/>
      <c r="G73" s="213"/>
      <c r="H73" s="213"/>
    </row>
  </sheetData>
  <mergeCells count="29">
    <mergeCell ref="B73:F73"/>
    <mergeCell ref="B64:F64"/>
    <mergeCell ref="B66:F66"/>
    <mergeCell ref="B68:F68"/>
    <mergeCell ref="B69:F69"/>
    <mergeCell ref="B70:F70"/>
    <mergeCell ref="B71:F71"/>
    <mergeCell ref="B62:F62"/>
    <mergeCell ref="A11:M11"/>
    <mergeCell ref="A12:M12"/>
    <mergeCell ref="A13:M13"/>
    <mergeCell ref="A15:M15"/>
    <mergeCell ref="A16:A18"/>
    <mergeCell ref="B16:B18"/>
    <mergeCell ref="C16:C17"/>
    <mergeCell ref="D16:D17"/>
    <mergeCell ref="E16:H16"/>
    <mergeCell ref="I16:L16"/>
    <mergeCell ref="M16:M17"/>
    <mergeCell ref="E17:F17"/>
    <mergeCell ref="G17:H17"/>
    <mergeCell ref="I17:J17"/>
    <mergeCell ref="K17:L17"/>
    <mergeCell ref="A9:M9"/>
    <mergeCell ref="A1:M1"/>
    <mergeCell ref="A3:M3"/>
    <mergeCell ref="A5:M5"/>
    <mergeCell ref="A6:M6"/>
    <mergeCell ref="A8:M8"/>
  </mergeCells>
  <conditionalFormatting sqref="E20:F20 I20:J20 G20:H30 K20:L30 E21:E23 F21:F25 J21:J30 E26:F26 E26:E30 F27:F30 F32:F38 J32:J54 G32:H60 K32:L60 E39:F39 F40:F46 E47:F47 F48:F54 F56:F60 J56:J60 E18:M18 I20:I60 C20:D60 M20:M60">
    <cfRule type="containsText" dxfId="1" priority="139" operator="containsText" text="х!">
      <formula>NOT(ISERROR(SEARCH("х!",C18)))</formula>
    </cfRule>
  </conditionalFormatting>
  <conditionalFormatting sqref="E20:F20 I20:J20 G20:H30 K20:L30 E21:E23 F21:F25 J21:J30 E26:F26 E26:E30 F27:F30 F32:F38 J32:J54 G32:H60 K32:L60 E39:F39 F40:F46 E47:F47 F48:F54 F56:F60 J56:J60 I20:I60 C20:D60 M20:M60">
    <cfRule type="containsBlanks" dxfId="0" priority="137">
      <formula>LEN(TRIM(C20))=0</formula>
    </cfRule>
  </conditionalFormatting>
  <pageMargins left="0" right="0" top="0" bottom="0" header="0.31496062992125984" footer="0.31496062992125984"/>
  <pageSetup paperSize="8"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2"/>
  <sheetViews>
    <sheetView view="pageBreakPreview" zoomScale="55" zoomScaleSheetLayoutView="55" workbookViewId="0">
      <selection activeCell="AL23" sqref="AL23"/>
    </sheetView>
  </sheetViews>
  <sheetFormatPr defaultColWidth="9.140625" defaultRowHeight="15" x14ac:dyDescent="0.25"/>
  <cols>
    <col min="1" max="1" width="6.140625" style="87" customWidth="1"/>
    <col min="2" max="2" width="18.7109375" style="87" customWidth="1"/>
    <col min="3" max="3" width="13.85546875" style="87" customWidth="1"/>
    <col min="4" max="4" width="15.140625" style="87" customWidth="1"/>
    <col min="5" max="10" width="7.7109375" style="87" customWidth="1"/>
    <col min="11" max="11" width="6.42578125" style="87" customWidth="1"/>
    <col min="12" max="12" width="7.7109375" style="87" customWidth="1"/>
    <col min="13" max="15" width="10.7109375" style="87" customWidth="1"/>
    <col min="16" max="16" width="17.28515625" style="87" customWidth="1"/>
    <col min="17" max="17" width="14.28515625" style="87" customWidth="1"/>
    <col min="18" max="18" width="17" style="87" customWidth="1"/>
    <col min="19" max="19" width="7.85546875" style="87" customWidth="1"/>
    <col min="20" max="20" width="8.5703125" style="87" customWidth="1"/>
    <col min="21" max="21" width="11.42578125" style="87" customWidth="1"/>
    <col min="22" max="22" width="12.7109375" style="87" customWidth="1"/>
    <col min="23" max="23" width="12.42578125" style="87" customWidth="1"/>
    <col min="24" max="24" width="12.28515625" style="87" customWidth="1"/>
    <col min="25" max="25" width="13.140625" style="87" customWidth="1"/>
    <col min="26" max="26" width="11" style="87" customWidth="1"/>
    <col min="27" max="27" width="13.42578125" style="87" customWidth="1"/>
    <col min="28" max="28" width="16.140625" style="87" customWidth="1"/>
    <col min="29" max="29" width="18.28515625" style="87" customWidth="1"/>
    <col min="30" max="30" width="11.85546875" style="87" customWidth="1"/>
    <col min="31" max="31" width="17.140625" style="87" customWidth="1"/>
    <col min="32" max="32" width="11.7109375" style="87" customWidth="1"/>
    <col min="33" max="33" width="11.5703125" style="87" customWidth="1"/>
    <col min="34" max="35" width="9.7109375" style="87" customWidth="1"/>
    <col min="36" max="36" width="11.7109375" style="87" customWidth="1"/>
    <col min="37" max="37" width="13.5703125" style="87" customWidth="1"/>
    <col min="38" max="38" width="14.28515625" style="87" customWidth="1"/>
    <col min="39" max="39" width="11.42578125" style="87" customWidth="1"/>
    <col min="40" max="40" width="8.7109375" style="87" customWidth="1"/>
    <col min="41" max="41" width="9.7109375" style="87" customWidth="1"/>
    <col min="42" max="42" width="12.42578125" style="87" customWidth="1"/>
    <col min="43" max="43" width="8" style="87" customWidth="1"/>
    <col min="44" max="44" width="16.7109375" style="87" customWidth="1"/>
    <col min="45" max="45" width="14.7109375" style="87" customWidth="1"/>
    <col min="46" max="46" width="14.85546875" style="87" customWidth="1"/>
    <col min="47" max="47" width="12" style="87" customWidth="1"/>
    <col min="48" max="48" width="14" style="87" customWidth="1"/>
    <col min="49" max="16384" width="9.140625" style="87"/>
  </cols>
  <sheetData>
    <row r="1" spans="1:48" ht="18.75" customHeight="1" x14ac:dyDescent="0.25">
      <c r="A1" s="260" t="str">
        <f>'1. паспорт местоположение'!A5:C5</f>
        <v>Год раскрытия информации: 2025 год</v>
      </c>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0"/>
      <c r="AS1" s="260"/>
      <c r="AT1" s="260"/>
      <c r="AU1" s="260"/>
      <c r="AV1" s="260"/>
    </row>
    <row r="2" spans="1:48" ht="15.75" x14ac:dyDescent="0.25">
      <c r="A2" s="88"/>
      <c r="B2" s="88"/>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45"/>
    </row>
    <row r="3" spans="1:48" ht="15.75" x14ac:dyDescent="0.25">
      <c r="A3" s="231" t="s">
        <v>8</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row>
    <row r="4" spans="1:48" ht="12" customHeight="1" x14ac:dyDescent="0.25">
      <c r="A4" s="231"/>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c r="AP4" s="231"/>
      <c r="AQ4" s="231"/>
      <c r="AR4" s="231"/>
      <c r="AS4" s="231"/>
      <c r="AT4" s="231"/>
      <c r="AU4" s="231"/>
      <c r="AV4" s="231"/>
    </row>
    <row r="5" spans="1:48" ht="15.75" x14ac:dyDescent="0.25">
      <c r="A5" s="228" t="str">
        <f>'1. паспорт местоположение'!A9:C9</f>
        <v xml:space="preserve">Московская дирекция по энергообоспечению - структурное подразделение Трансэнерго –  филиала ОАО «РЖД»
                                                                                                                                                              </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5.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c r="AS6" s="223"/>
      <c r="AT6" s="223"/>
      <c r="AU6" s="223"/>
      <c r="AV6" s="223"/>
    </row>
    <row r="7" spans="1:48" ht="12" customHeight="1"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5.75" x14ac:dyDescent="0.25">
      <c r="A8" s="228" t="str">
        <f>'1. паспорт местоположение'!A13:C13</f>
        <v>M_СмО2</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2.75" customHeight="1"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5.75" x14ac:dyDescent="0.25">
      <c r="A11" s="228" t="str">
        <f>'6.2. Пасп фин осв ввод '!A11:M11</f>
        <v>«Техническое перевооружение Пункт электрический распределительный станция Новодугинская». Монтаж провода СИП-3 протяженностью 0,7 км. Монтаж ячеек выключателя - 7 шт.</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4.25" customHeight="1"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8"/>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s="89" customFormat="1" ht="34.5" customHeight="1" x14ac:dyDescent="0.25">
      <c r="A16" s="318" t="s">
        <v>360</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55" s="90" customFormat="1" ht="140.25" customHeight="1" x14ac:dyDescent="0.3">
      <c r="A17" s="313" t="s">
        <v>361</v>
      </c>
      <c r="B17" s="320" t="s">
        <v>362</v>
      </c>
      <c r="C17" s="313" t="s">
        <v>363</v>
      </c>
      <c r="D17" s="313" t="s">
        <v>364</v>
      </c>
      <c r="E17" s="323" t="s">
        <v>365</v>
      </c>
      <c r="F17" s="324"/>
      <c r="G17" s="324"/>
      <c r="H17" s="324"/>
      <c r="I17" s="324"/>
      <c r="J17" s="324"/>
      <c r="K17" s="324"/>
      <c r="L17" s="325"/>
      <c r="M17" s="313" t="s">
        <v>366</v>
      </c>
      <c r="N17" s="313" t="s">
        <v>367</v>
      </c>
      <c r="O17" s="313" t="s">
        <v>368</v>
      </c>
      <c r="P17" s="312" t="s">
        <v>369</v>
      </c>
      <c r="Q17" s="312" t="s">
        <v>370</v>
      </c>
      <c r="R17" s="312" t="s">
        <v>371</v>
      </c>
      <c r="S17" s="312" t="s">
        <v>372</v>
      </c>
      <c r="T17" s="312"/>
      <c r="U17" s="312" t="s">
        <v>373</v>
      </c>
      <c r="V17" s="312" t="s">
        <v>374</v>
      </c>
      <c r="W17" s="312" t="s">
        <v>375</v>
      </c>
      <c r="X17" s="312" t="s">
        <v>376</v>
      </c>
      <c r="Y17" s="312" t="s">
        <v>377</v>
      </c>
      <c r="Z17" s="315" t="s">
        <v>378</v>
      </c>
      <c r="AA17" s="312" t="s">
        <v>379</v>
      </c>
      <c r="AB17" s="312" t="s">
        <v>380</v>
      </c>
      <c r="AC17" s="312" t="s">
        <v>381</v>
      </c>
      <c r="AD17" s="312" t="s">
        <v>382</v>
      </c>
      <c r="AE17" s="312" t="s">
        <v>383</v>
      </c>
      <c r="AF17" s="312" t="s">
        <v>384</v>
      </c>
      <c r="AG17" s="312"/>
      <c r="AH17" s="312"/>
      <c r="AI17" s="312"/>
      <c r="AJ17" s="312"/>
      <c r="AK17" s="312"/>
      <c r="AL17" s="312" t="s">
        <v>385</v>
      </c>
      <c r="AM17" s="312"/>
      <c r="AN17" s="312"/>
      <c r="AO17" s="312"/>
      <c r="AP17" s="312" t="s">
        <v>386</v>
      </c>
      <c r="AQ17" s="312"/>
      <c r="AR17" s="312" t="s">
        <v>387</v>
      </c>
      <c r="AS17" s="312" t="s">
        <v>388</v>
      </c>
      <c r="AT17" s="312" t="s">
        <v>389</v>
      </c>
      <c r="AU17" s="312" t="s">
        <v>390</v>
      </c>
      <c r="AV17" s="312" t="s">
        <v>391</v>
      </c>
    </row>
    <row r="18" spans="1:55" s="90" customFormat="1" ht="19.5" x14ac:dyDescent="0.3">
      <c r="A18" s="319"/>
      <c r="B18" s="321"/>
      <c r="C18" s="319"/>
      <c r="D18" s="319"/>
      <c r="E18" s="313" t="s">
        <v>392</v>
      </c>
      <c r="F18" s="308" t="s">
        <v>343</v>
      </c>
      <c r="G18" s="308" t="s">
        <v>345</v>
      </c>
      <c r="H18" s="308" t="s">
        <v>347</v>
      </c>
      <c r="I18" s="306" t="s">
        <v>393</v>
      </c>
      <c r="J18" s="306" t="s">
        <v>394</v>
      </c>
      <c r="K18" s="306" t="s">
        <v>395</v>
      </c>
      <c r="L18" s="308" t="s">
        <v>34</v>
      </c>
      <c r="M18" s="319"/>
      <c r="N18" s="319"/>
      <c r="O18" s="319"/>
      <c r="P18" s="312"/>
      <c r="Q18" s="312"/>
      <c r="R18" s="312"/>
      <c r="S18" s="310" t="s">
        <v>1</v>
      </c>
      <c r="T18" s="310" t="s">
        <v>396</v>
      </c>
      <c r="U18" s="312"/>
      <c r="V18" s="312"/>
      <c r="W18" s="312"/>
      <c r="X18" s="312"/>
      <c r="Y18" s="312"/>
      <c r="Z18" s="312"/>
      <c r="AA18" s="312"/>
      <c r="AB18" s="312"/>
      <c r="AC18" s="312"/>
      <c r="AD18" s="312"/>
      <c r="AE18" s="312"/>
      <c r="AF18" s="312" t="s">
        <v>397</v>
      </c>
      <c r="AG18" s="312"/>
      <c r="AH18" s="312" t="s">
        <v>398</v>
      </c>
      <c r="AI18" s="312"/>
      <c r="AJ18" s="313" t="s">
        <v>399</v>
      </c>
      <c r="AK18" s="313" t="s">
        <v>400</v>
      </c>
      <c r="AL18" s="313" t="s">
        <v>401</v>
      </c>
      <c r="AM18" s="313" t="s">
        <v>402</v>
      </c>
      <c r="AN18" s="313" t="s">
        <v>403</v>
      </c>
      <c r="AO18" s="313" t="s">
        <v>404</v>
      </c>
      <c r="AP18" s="313" t="s">
        <v>405</v>
      </c>
      <c r="AQ18" s="316" t="s">
        <v>396</v>
      </c>
      <c r="AR18" s="312"/>
      <c r="AS18" s="312"/>
      <c r="AT18" s="312"/>
      <c r="AU18" s="312"/>
      <c r="AV18" s="312"/>
    </row>
    <row r="19" spans="1:55" s="90" customFormat="1" ht="97.5" x14ac:dyDescent="0.3">
      <c r="A19" s="314"/>
      <c r="B19" s="322"/>
      <c r="C19" s="314"/>
      <c r="D19" s="314"/>
      <c r="E19" s="314"/>
      <c r="F19" s="309"/>
      <c r="G19" s="309"/>
      <c r="H19" s="309"/>
      <c r="I19" s="307"/>
      <c r="J19" s="307"/>
      <c r="K19" s="307"/>
      <c r="L19" s="309"/>
      <c r="M19" s="314"/>
      <c r="N19" s="314"/>
      <c r="O19" s="314"/>
      <c r="P19" s="312"/>
      <c r="Q19" s="312"/>
      <c r="R19" s="312"/>
      <c r="S19" s="311"/>
      <c r="T19" s="311"/>
      <c r="U19" s="312"/>
      <c r="V19" s="312"/>
      <c r="W19" s="312"/>
      <c r="X19" s="312"/>
      <c r="Y19" s="312"/>
      <c r="Z19" s="312"/>
      <c r="AA19" s="312"/>
      <c r="AB19" s="312"/>
      <c r="AC19" s="312"/>
      <c r="AD19" s="312"/>
      <c r="AE19" s="312"/>
      <c r="AF19" s="91" t="s">
        <v>406</v>
      </c>
      <c r="AG19" s="91" t="s">
        <v>407</v>
      </c>
      <c r="AH19" s="92" t="s">
        <v>1</v>
      </c>
      <c r="AI19" s="92" t="s">
        <v>396</v>
      </c>
      <c r="AJ19" s="314"/>
      <c r="AK19" s="314"/>
      <c r="AL19" s="314"/>
      <c r="AM19" s="314"/>
      <c r="AN19" s="314"/>
      <c r="AO19" s="314"/>
      <c r="AP19" s="314"/>
      <c r="AQ19" s="317"/>
      <c r="AR19" s="312"/>
      <c r="AS19" s="312"/>
      <c r="AT19" s="312"/>
      <c r="AU19" s="312"/>
      <c r="AV19" s="312"/>
    </row>
    <row r="20" spans="1:55" s="94" customFormat="1" ht="11.25" x14ac:dyDescent="0.2">
      <c r="A20" s="93">
        <v>1</v>
      </c>
      <c r="B20" s="93">
        <v>2</v>
      </c>
      <c r="C20" s="93">
        <v>4</v>
      </c>
      <c r="D20" s="93">
        <v>5</v>
      </c>
      <c r="E20" s="93">
        <v>6</v>
      </c>
      <c r="F20" s="93">
        <f>E20+1</f>
        <v>7</v>
      </c>
      <c r="G20" s="93">
        <f t="shared" ref="G20:AV20" si="0">F20+1</f>
        <v>8</v>
      </c>
      <c r="H20" s="93">
        <f t="shared" si="0"/>
        <v>9</v>
      </c>
      <c r="I20" s="93">
        <f t="shared" si="0"/>
        <v>10</v>
      </c>
      <c r="J20" s="93">
        <f t="shared" si="0"/>
        <v>11</v>
      </c>
      <c r="K20" s="93">
        <f t="shared" si="0"/>
        <v>12</v>
      </c>
      <c r="L20" s="93">
        <f t="shared" si="0"/>
        <v>13</v>
      </c>
      <c r="M20" s="93">
        <f t="shared" si="0"/>
        <v>14</v>
      </c>
      <c r="N20" s="93">
        <f t="shared" si="0"/>
        <v>15</v>
      </c>
      <c r="O20" s="93">
        <f t="shared" si="0"/>
        <v>16</v>
      </c>
      <c r="P20" s="93">
        <f t="shared" si="0"/>
        <v>17</v>
      </c>
      <c r="Q20" s="93">
        <f t="shared" si="0"/>
        <v>18</v>
      </c>
      <c r="R20" s="93">
        <f t="shared" si="0"/>
        <v>19</v>
      </c>
      <c r="S20" s="93">
        <f t="shared" si="0"/>
        <v>20</v>
      </c>
      <c r="T20" s="93">
        <f t="shared" si="0"/>
        <v>21</v>
      </c>
      <c r="U20" s="93">
        <f t="shared" si="0"/>
        <v>22</v>
      </c>
      <c r="V20" s="93">
        <f t="shared" si="0"/>
        <v>23</v>
      </c>
      <c r="W20" s="93">
        <f t="shared" si="0"/>
        <v>24</v>
      </c>
      <c r="X20" s="93">
        <f t="shared" si="0"/>
        <v>25</v>
      </c>
      <c r="Y20" s="93">
        <f t="shared" si="0"/>
        <v>26</v>
      </c>
      <c r="Z20" s="93">
        <f t="shared" si="0"/>
        <v>27</v>
      </c>
      <c r="AA20" s="93">
        <f t="shared" si="0"/>
        <v>28</v>
      </c>
      <c r="AB20" s="93">
        <f t="shared" si="0"/>
        <v>29</v>
      </c>
      <c r="AC20" s="93">
        <f t="shared" si="0"/>
        <v>30</v>
      </c>
      <c r="AD20" s="93">
        <f t="shared" si="0"/>
        <v>31</v>
      </c>
      <c r="AE20" s="93">
        <f t="shared" si="0"/>
        <v>32</v>
      </c>
      <c r="AF20" s="93">
        <f t="shared" si="0"/>
        <v>33</v>
      </c>
      <c r="AG20" s="93">
        <f t="shared" si="0"/>
        <v>34</v>
      </c>
      <c r="AH20" s="93">
        <f t="shared" si="0"/>
        <v>35</v>
      </c>
      <c r="AI20" s="93">
        <f t="shared" si="0"/>
        <v>36</v>
      </c>
      <c r="AJ20" s="93">
        <f t="shared" si="0"/>
        <v>37</v>
      </c>
      <c r="AK20" s="93">
        <f t="shared" si="0"/>
        <v>38</v>
      </c>
      <c r="AL20" s="93">
        <f t="shared" si="0"/>
        <v>39</v>
      </c>
      <c r="AM20" s="93">
        <f t="shared" si="0"/>
        <v>40</v>
      </c>
      <c r="AN20" s="93">
        <f t="shared" si="0"/>
        <v>41</v>
      </c>
      <c r="AO20" s="93">
        <f t="shared" si="0"/>
        <v>42</v>
      </c>
      <c r="AP20" s="93">
        <f t="shared" si="0"/>
        <v>43</v>
      </c>
      <c r="AQ20" s="93">
        <f t="shared" si="0"/>
        <v>44</v>
      </c>
      <c r="AR20" s="93">
        <f t="shared" si="0"/>
        <v>45</v>
      </c>
      <c r="AS20" s="93">
        <f t="shared" si="0"/>
        <v>46</v>
      </c>
      <c r="AT20" s="93">
        <f t="shared" si="0"/>
        <v>47</v>
      </c>
      <c r="AU20" s="93">
        <f t="shared" si="0"/>
        <v>48</v>
      </c>
      <c r="AV20" s="93">
        <f t="shared" si="0"/>
        <v>49</v>
      </c>
    </row>
    <row r="21" spans="1:55" s="101" customFormat="1" ht="18.75" x14ac:dyDescent="0.2">
      <c r="A21" s="95" t="s">
        <v>242</v>
      </c>
      <c r="B21" s="96" t="s">
        <v>242</v>
      </c>
      <c r="C21" s="97" t="s">
        <v>242</v>
      </c>
      <c r="D21" s="95" t="s">
        <v>242</v>
      </c>
      <c r="E21" s="95" t="s">
        <v>242</v>
      </c>
      <c r="F21" s="95" t="s">
        <v>242</v>
      </c>
      <c r="G21" s="95" t="s">
        <v>242</v>
      </c>
      <c r="H21" s="95" t="s">
        <v>242</v>
      </c>
      <c r="I21" s="95" t="s">
        <v>242</v>
      </c>
      <c r="J21" s="95" t="s">
        <v>242</v>
      </c>
      <c r="K21" s="95" t="s">
        <v>242</v>
      </c>
      <c r="L21" s="95" t="s">
        <v>242</v>
      </c>
      <c r="M21" s="97" t="s">
        <v>242</v>
      </c>
      <c r="N21" s="97" t="s">
        <v>242</v>
      </c>
      <c r="O21" s="97" t="s">
        <v>242</v>
      </c>
      <c r="P21" s="98" t="s">
        <v>242</v>
      </c>
      <c r="Q21" s="97" t="s">
        <v>242</v>
      </c>
      <c r="R21" s="98" t="s">
        <v>242</v>
      </c>
      <c r="S21" s="97" t="s">
        <v>242</v>
      </c>
      <c r="T21" s="97" t="s">
        <v>242</v>
      </c>
      <c r="U21" s="95" t="s">
        <v>242</v>
      </c>
      <c r="V21" s="95" t="s">
        <v>242</v>
      </c>
      <c r="W21" s="97" t="s">
        <v>242</v>
      </c>
      <c r="X21" s="98" t="s">
        <v>242</v>
      </c>
      <c r="Y21" s="97" t="s">
        <v>242</v>
      </c>
      <c r="Z21" s="99" t="s">
        <v>242</v>
      </c>
      <c r="AA21" s="98" t="s">
        <v>242</v>
      </c>
      <c r="AB21" s="98" t="s">
        <v>242</v>
      </c>
      <c r="AC21" s="98" t="s">
        <v>242</v>
      </c>
      <c r="AD21" s="98" t="s">
        <v>242</v>
      </c>
      <c r="AE21" s="98" t="s">
        <v>242</v>
      </c>
      <c r="AF21" s="95" t="s">
        <v>242</v>
      </c>
      <c r="AG21" s="97" t="s">
        <v>242</v>
      </c>
      <c r="AH21" s="99" t="s">
        <v>242</v>
      </c>
      <c r="AI21" s="99" t="s">
        <v>242</v>
      </c>
      <c r="AJ21" s="99" t="s">
        <v>242</v>
      </c>
      <c r="AK21" s="99" t="s">
        <v>242</v>
      </c>
      <c r="AL21" s="97" t="s">
        <v>242</v>
      </c>
      <c r="AM21" s="97" t="s">
        <v>242</v>
      </c>
      <c r="AN21" s="99" t="s">
        <v>242</v>
      </c>
      <c r="AO21" s="97" t="s">
        <v>242</v>
      </c>
      <c r="AP21" s="99" t="s">
        <v>242</v>
      </c>
      <c r="AQ21" s="99" t="s">
        <v>242</v>
      </c>
      <c r="AR21" s="99" t="s">
        <v>242</v>
      </c>
      <c r="AS21" s="99" t="s">
        <v>242</v>
      </c>
      <c r="AT21" s="99" t="s">
        <v>242</v>
      </c>
      <c r="AU21" s="97" t="s">
        <v>242</v>
      </c>
      <c r="AV21" s="97" t="s">
        <v>242</v>
      </c>
      <c r="AW21" s="100"/>
      <c r="AX21" s="100"/>
      <c r="AY21" s="100"/>
      <c r="AZ21" s="100"/>
      <c r="BA21" s="100"/>
      <c r="BB21" s="100"/>
      <c r="BC21" s="100"/>
    </row>
    <row r="22" spans="1:55" s="104" customFormat="1" ht="26.25" customHeight="1" x14ac:dyDescent="0.25">
      <c r="A22" s="102"/>
      <c r="B22" s="103"/>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5"/>
      <c r="AM22" s="305"/>
      <c r="AN22" s="305"/>
      <c r="AO22" s="305"/>
      <c r="AP22" s="305"/>
      <c r="AQ22" s="305"/>
      <c r="AR22" s="305"/>
      <c r="AS22" s="305"/>
      <c r="AT22" s="305"/>
      <c r="AU22" s="305"/>
      <c r="AV22" s="305"/>
      <c r="AW22" s="102"/>
      <c r="AX22" s="102"/>
      <c r="AY22" s="102"/>
      <c r="AZ22" s="102"/>
      <c r="BA22" s="102"/>
      <c r="BB22" s="102"/>
      <c r="BC22" s="102"/>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8"/>
  <sheetViews>
    <sheetView view="pageBreakPreview" topLeftCell="A11" zoomScale="70" zoomScaleNormal="90" zoomScaleSheetLayoutView="70" workbookViewId="0">
      <selection activeCell="B24" sqref="B24"/>
    </sheetView>
  </sheetViews>
  <sheetFormatPr defaultRowHeight="15.75" x14ac:dyDescent="0.25"/>
  <cols>
    <col min="1" max="1" width="87.140625" style="115" customWidth="1"/>
    <col min="2" max="2" width="83.28515625" style="115" customWidth="1"/>
    <col min="3" max="3" width="66.140625" style="115" customWidth="1"/>
    <col min="4" max="257" width="9.140625" style="106"/>
    <col min="258" max="259" width="66.140625" style="106" customWidth="1"/>
    <col min="260" max="513" width="9.140625" style="106"/>
    <col min="514" max="515" width="66.140625" style="106" customWidth="1"/>
    <col min="516" max="769" width="9.140625" style="106"/>
    <col min="770" max="771" width="66.140625" style="106" customWidth="1"/>
    <col min="772" max="1025" width="9.140625" style="106"/>
    <col min="1026" max="1027" width="66.140625" style="106" customWidth="1"/>
    <col min="1028" max="1281" width="9.140625" style="106"/>
    <col min="1282" max="1283" width="66.140625" style="106" customWidth="1"/>
    <col min="1284" max="1537" width="9.140625" style="106"/>
    <col min="1538" max="1539" width="66.140625" style="106" customWidth="1"/>
    <col min="1540" max="1793" width="9.140625" style="106"/>
    <col min="1794" max="1795" width="66.140625" style="106" customWidth="1"/>
    <col min="1796" max="2049" width="9.140625" style="106"/>
    <col min="2050" max="2051" width="66.140625" style="106" customWidth="1"/>
    <col min="2052" max="2305" width="9.140625" style="106"/>
    <col min="2306" max="2307" width="66.140625" style="106" customWidth="1"/>
    <col min="2308" max="2561" width="9.140625" style="106"/>
    <col min="2562" max="2563" width="66.140625" style="106" customWidth="1"/>
    <col min="2564" max="2817" width="9.140625" style="106"/>
    <col min="2818" max="2819" width="66.140625" style="106" customWidth="1"/>
    <col min="2820" max="3073" width="9.140625" style="106"/>
    <col min="3074" max="3075" width="66.140625" style="106" customWidth="1"/>
    <col min="3076" max="3329" width="9.140625" style="106"/>
    <col min="3330" max="3331" width="66.140625" style="106" customWidth="1"/>
    <col min="3332" max="3585" width="9.140625" style="106"/>
    <col min="3586" max="3587" width="66.140625" style="106" customWidth="1"/>
    <col min="3588" max="3841" width="9.140625" style="106"/>
    <col min="3842" max="3843" width="66.140625" style="106" customWidth="1"/>
    <col min="3844" max="4097" width="9.140625" style="106"/>
    <col min="4098" max="4099" width="66.140625" style="106" customWidth="1"/>
    <col min="4100" max="4353" width="9.140625" style="106"/>
    <col min="4354" max="4355" width="66.140625" style="106" customWidth="1"/>
    <col min="4356" max="4609" width="9.140625" style="106"/>
    <col min="4610" max="4611" width="66.140625" style="106" customWidth="1"/>
    <col min="4612" max="4865" width="9.140625" style="106"/>
    <col min="4866" max="4867" width="66.140625" style="106" customWidth="1"/>
    <col min="4868" max="5121" width="9.140625" style="106"/>
    <col min="5122" max="5123" width="66.140625" style="106" customWidth="1"/>
    <col min="5124" max="5377" width="9.140625" style="106"/>
    <col min="5378" max="5379" width="66.140625" style="106" customWidth="1"/>
    <col min="5380" max="5633" width="9.140625" style="106"/>
    <col min="5634" max="5635" width="66.140625" style="106" customWidth="1"/>
    <col min="5636" max="5889" width="9.140625" style="106"/>
    <col min="5890" max="5891" width="66.140625" style="106" customWidth="1"/>
    <col min="5892" max="6145" width="9.140625" style="106"/>
    <col min="6146" max="6147" width="66.140625" style="106" customWidth="1"/>
    <col min="6148" max="6401" width="9.140625" style="106"/>
    <col min="6402" max="6403" width="66.140625" style="106" customWidth="1"/>
    <col min="6404" max="6657" width="9.140625" style="106"/>
    <col min="6658" max="6659" width="66.140625" style="106" customWidth="1"/>
    <col min="6660" max="6913" width="9.140625" style="106"/>
    <col min="6914" max="6915" width="66.140625" style="106" customWidth="1"/>
    <col min="6916" max="7169" width="9.140625" style="106"/>
    <col min="7170" max="7171" width="66.140625" style="106" customWidth="1"/>
    <col min="7172" max="7425" width="9.140625" style="106"/>
    <col min="7426" max="7427" width="66.140625" style="106" customWidth="1"/>
    <col min="7428" max="7681" width="9.140625" style="106"/>
    <col min="7682" max="7683" width="66.140625" style="106" customWidth="1"/>
    <col min="7684" max="7937" width="9.140625" style="106"/>
    <col min="7938" max="7939" width="66.140625" style="106" customWidth="1"/>
    <col min="7940" max="8193" width="9.140625" style="106"/>
    <col min="8194" max="8195" width="66.140625" style="106" customWidth="1"/>
    <col min="8196" max="8449" width="9.140625" style="106"/>
    <col min="8450" max="8451" width="66.140625" style="106" customWidth="1"/>
    <col min="8452" max="8705" width="9.140625" style="106"/>
    <col min="8706" max="8707" width="66.140625" style="106" customWidth="1"/>
    <col min="8708" max="8961" width="9.140625" style="106"/>
    <col min="8962" max="8963" width="66.140625" style="106" customWidth="1"/>
    <col min="8964" max="9217" width="9.140625" style="106"/>
    <col min="9218" max="9219" width="66.140625" style="106" customWidth="1"/>
    <col min="9220" max="9473" width="9.140625" style="106"/>
    <col min="9474" max="9475" width="66.140625" style="106" customWidth="1"/>
    <col min="9476" max="9729" width="9.140625" style="106"/>
    <col min="9730" max="9731" width="66.140625" style="106" customWidth="1"/>
    <col min="9732" max="9985" width="9.140625" style="106"/>
    <col min="9986" max="9987" width="66.140625" style="106" customWidth="1"/>
    <col min="9988" max="10241" width="9.140625" style="106"/>
    <col min="10242" max="10243" width="66.140625" style="106" customWidth="1"/>
    <col min="10244" max="10497" width="9.140625" style="106"/>
    <col min="10498" max="10499" width="66.140625" style="106" customWidth="1"/>
    <col min="10500" max="10753" width="9.140625" style="106"/>
    <col min="10754" max="10755" width="66.140625" style="106" customWidth="1"/>
    <col min="10756" max="11009" width="9.140625" style="106"/>
    <col min="11010" max="11011" width="66.140625" style="106" customWidth="1"/>
    <col min="11012" max="11265" width="9.140625" style="106"/>
    <col min="11266" max="11267" width="66.140625" style="106" customWidth="1"/>
    <col min="11268" max="11521" width="9.140625" style="106"/>
    <col min="11522" max="11523" width="66.140625" style="106" customWidth="1"/>
    <col min="11524" max="11777" width="9.140625" style="106"/>
    <col min="11778" max="11779" width="66.140625" style="106" customWidth="1"/>
    <col min="11780" max="12033" width="9.140625" style="106"/>
    <col min="12034" max="12035" width="66.140625" style="106" customWidth="1"/>
    <col min="12036" max="12289" width="9.140625" style="106"/>
    <col min="12290" max="12291" width="66.140625" style="106" customWidth="1"/>
    <col min="12292" max="12545" width="9.140625" style="106"/>
    <col min="12546" max="12547" width="66.140625" style="106" customWidth="1"/>
    <col min="12548" max="12801" width="9.140625" style="106"/>
    <col min="12802" max="12803" width="66.140625" style="106" customWidth="1"/>
    <col min="12804" max="13057" width="9.140625" style="106"/>
    <col min="13058" max="13059" width="66.140625" style="106" customWidth="1"/>
    <col min="13060" max="13313" width="9.140625" style="106"/>
    <col min="13314" max="13315" width="66.140625" style="106" customWidth="1"/>
    <col min="13316" max="13569" width="9.140625" style="106"/>
    <col min="13570" max="13571" width="66.140625" style="106" customWidth="1"/>
    <col min="13572" max="13825" width="9.140625" style="106"/>
    <col min="13826" max="13827" width="66.140625" style="106" customWidth="1"/>
    <col min="13828" max="14081" width="9.140625" style="106"/>
    <col min="14082" max="14083" width="66.140625" style="106" customWidth="1"/>
    <col min="14084" max="14337" width="9.140625" style="106"/>
    <col min="14338" max="14339" width="66.140625" style="106" customWidth="1"/>
    <col min="14340" max="14593" width="9.140625" style="106"/>
    <col min="14594" max="14595" width="66.140625" style="106" customWidth="1"/>
    <col min="14596" max="14849" width="9.140625" style="106"/>
    <col min="14850" max="14851" width="66.140625" style="106" customWidth="1"/>
    <col min="14852" max="15105" width="9.140625" style="106"/>
    <col min="15106" max="15107" width="66.140625" style="106" customWidth="1"/>
    <col min="15108" max="15361" width="9.140625" style="106"/>
    <col min="15362" max="15363" width="66.140625" style="106" customWidth="1"/>
    <col min="15364" max="15617" width="9.140625" style="106"/>
    <col min="15618" max="15619" width="66.140625" style="106" customWidth="1"/>
    <col min="15620" max="15873" width="9.140625" style="106"/>
    <col min="15874" max="15875" width="66.140625" style="106" customWidth="1"/>
    <col min="15876" max="16129" width="9.140625" style="106"/>
    <col min="16130" max="16131" width="66.140625" style="106" customWidth="1"/>
    <col min="16132" max="16384" width="9.140625" style="106"/>
  </cols>
  <sheetData>
    <row r="1" spans="1:9" ht="18.75" x14ac:dyDescent="0.3">
      <c r="A1" s="327" t="str">
        <f>'1. паспорт местоположение'!A5:C5</f>
        <v>Год раскрытия информации: 2025 год</v>
      </c>
      <c r="B1" s="327"/>
      <c r="C1" s="105"/>
      <c r="D1" s="105"/>
      <c r="E1" s="105"/>
      <c r="F1" s="105"/>
      <c r="G1" s="105"/>
      <c r="H1" s="105"/>
      <c r="I1" s="105"/>
    </row>
    <row r="2" spans="1:9" ht="18.75" x14ac:dyDescent="0.3">
      <c r="A2" s="107"/>
      <c r="B2" s="107"/>
      <c r="C2" s="107"/>
      <c r="D2" s="108"/>
      <c r="E2" s="108"/>
      <c r="F2" s="108"/>
      <c r="G2" s="108"/>
      <c r="H2" s="108"/>
      <c r="I2" s="108"/>
    </row>
    <row r="3" spans="1:9" ht="14.25" customHeight="1" x14ac:dyDescent="0.25">
      <c r="A3" s="231" t="s">
        <v>8</v>
      </c>
      <c r="B3" s="231"/>
      <c r="C3" s="84"/>
      <c r="D3" s="56"/>
      <c r="E3" s="56"/>
      <c r="F3" s="56"/>
      <c r="G3" s="56"/>
      <c r="H3" s="56"/>
      <c r="I3" s="56"/>
    </row>
    <row r="4" spans="1:9" ht="14.25" customHeight="1" x14ac:dyDescent="0.25">
      <c r="A4" s="84"/>
      <c r="B4" s="84"/>
      <c r="C4" s="84"/>
      <c r="D4" s="56"/>
      <c r="E4" s="56"/>
      <c r="F4" s="56"/>
      <c r="G4" s="56"/>
      <c r="H4" s="56"/>
      <c r="I4" s="56"/>
    </row>
    <row r="5" spans="1:9" ht="14.25" customHeight="1" x14ac:dyDescent="0.25">
      <c r="A5" s="84" t="str">
        <f>'1. паспорт местоположение'!A9:C9</f>
        <v xml:space="preserve">Московская дирекция по энергообоспечению - структурное подразделение Трансэнерго –  филиала ОАО «РЖД»
                                                                                                                                                              </v>
      </c>
      <c r="B5" s="84"/>
      <c r="C5" s="109"/>
      <c r="D5" s="57"/>
      <c r="E5" s="57"/>
      <c r="F5" s="57"/>
      <c r="G5" s="57"/>
      <c r="H5" s="57"/>
      <c r="I5" s="57"/>
    </row>
    <row r="6" spans="1:9" ht="14.25" customHeight="1" x14ac:dyDescent="0.25">
      <c r="A6" s="223" t="s">
        <v>7</v>
      </c>
      <c r="B6" s="223"/>
      <c r="C6" s="58"/>
      <c r="D6" s="58"/>
      <c r="E6" s="58"/>
      <c r="F6" s="58"/>
      <c r="G6" s="58"/>
      <c r="H6" s="58"/>
      <c r="I6" s="58"/>
    </row>
    <row r="7" spans="1:9" ht="14.25" customHeight="1" x14ac:dyDescent="0.25">
      <c r="A7" s="228" t="str">
        <f>'1. паспорт местоположение'!A13:C13</f>
        <v>M_СмО2</v>
      </c>
      <c r="B7" s="228"/>
      <c r="C7" s="84"/>
      <c r="D7" s="56"/>
      <c r="E7" s="56"/>
      <c r="F7" s="56"/>
      <c r="G7" s="56"/>
      <c r="H7" s="56"/>
      <c r="I7" s="56"/>
    </row>
    <row r="8" spans="1:9" x14ac:dyDescent="0.25">
      <c r="A8" s="223" t="s">
        <v>6</v>
      </c>
      <c r="B8" s="223"/>
      <c r="C8" s="58"/>
      <c r="D8" s="58"/>
      <c r="E8" s="58"/>
      <c r="F8" s="58"/>
      <c r="G8" s="58"/>
      <c r="H8" s="58"/>
      <c r="I8" s="58"/>
    </row>
    <row r="9" spans="1:9" ht="18.75" x14ac:dyDescent="0.25">
      <c r="A9" s="83"/>
      <c r="B9" s="83"/>
      <c r="C9" s="83"/>
      <c r="D9" s="9"/>
      <c r="E9" s="9"/>
      <c r="F9" s="9"/>
      <c r="G9" s="9"/>
      <c r="H9" s="9"/>
      <c r="I9" s="9"/>
    </row>
    <row r="10" spans="1:9" ht="39" customHeight="1" x14ac:dyDescent="0.25">
      <c r="A10" s="225" t="str">
        <f>' 7. Паспотчет о закупке'!A11:AV11</f>
        <v>«Техническое перевооружение Пункт электрический распределительный станция Новодугинская». Монтаж провода СИП-3 протяженностью 0,7 км. Монтаж ячеек выключателя - 7 шт.</v>
      </c>
      <c r="B10" s="225"/>
      <c r="C10" s="109"/>
      <c r="D10" s="57"/>
      <c r="E10" s="57"/>
      <c r="F10" s="57"/>
      <c r="G10" s="57"/>
      <c r="H10" s="57"/>
      <c r="I10" s="57"/>
    </row>
    <row r="11" spans="1:9" x14ac:dyDescent="0.25">
      <c r="A11" s="223" t="s">
        <v>5</v>
      </c>
      <c r="B11" s="223"/>
      <c r="C11" s="58"/>
      <c r="D11" s="58"/>
      <c r="E11" s="58"/>
      <c r="F11" s="58"/>
      <c r="G11" s="58"/>
      <c r="H11" s="58"/>
      <c r="I11" s="58"/>
    </row>
    <row r="12" spans="1:9" x14ac:dyDescent="0.25">
      <c r="A12" s="35"/>
      <c r="B12" s="35"/>
      <c r="C12" s="110"/>
    </row>
    <row r="13" spans="1:9" x14ac:dyDescent="0.25">
      <c r="A13" s="326" t="s">
        <v>408</v>
      </c>
      <c r="B13" s="326"/>
      <c r="C13" s="111"/>
    </row>
    <row r="14" spans="1:9" x14ac:dyDescent="0.25">
      <c r="A14" s="326" t="s">
        <v>409</v>
      </c>
      <c r="B14" s="326"/>
      <c r="C14" s="112"/>
    </row>
    <row r="15" spans="1:9" ht="16.5" thickBot="1" x14ac:dyDescent="0.3">
      <c r="A15" s="35"/>
      <c r="B15" s="35"/>
      <c r="C15" s="112"/>
    </row>
    <row r="16" spans="1:9" ht="45.75" thickBot="1" x14ac:dyDescent="0.3">
      <c r="A16" s="113" t="s">
        <v>410</v>
      </c>
      <c r="B16" s="183" t="str">
        <f>A10</f>
        <v>«Техническое перевооружение Пункт электрический распределительный станция Новодугинская». Монтаж провода СИП-3 протяженностью 0,7 км. Монтаж ячеек выключателя - 7 шт.</v>
      </c>
    </row>
    <row r="17" spans="1:2" ht="69" customHeight="1" thickBot="1" x14ac:dyDescent="0.3">
      <c r="A17" s="113" t="s">
        <v>411</v>
      </c>
      <c r="B17" s="183" t="s">
        <v>529</v>
      </c>
    </row>
    <row r="18" spans="1:2" ht="16.5" thickBot="1" x14ac:dyDescent="0.3">
      <c r="A18" s="113" t="s">
        <v>412</v>
      </c>
      <c r="B18" s="114" t="s">
        <v>242</v>
      </c>
    </row>
    <row r="19" spans="1:2" ht="16.5" thickBot="1" x14ac:dyDescent="0.3">
      <c r="A19" s="113" t="s">
        <v>413</v>
      </c>
      <c r="B19" s="114" t="s">
        <v>242</v>
      </c>
    </row>
    <row r="20" spans="1:2" ht="16.5" thickBot="1" x14ac:dyDescent="0.3">
      <c r="A20" s="116" t="s">
        <v>414</v>
      </c>
      <c r="B20" s="114">
        <v>2026</v>
      </c>
    </row>
    <row r="21" spans="1:2" ht="16.5" thickBot="1" x14ac:dyDescent="0.3">
      <c r="A21" s="117" t="s">
        <v>415</v>
      </c>
      <c r="B21" s="114" t="s">
        <v>548</v>
      </c>
    </row>
    <row r="22" spans="1:2" ht="16.5" thickBot="1" x14ac:dyDescent="0.3">
      <c r="A22" s="118" t="s">
        <v>549</v>
      </c>
      <c r="B22" s="114">
        <v>19.731999999999999</v>
      </c>
    </row>
    <row r="23" spans="1:2" ht="16.5" thickBot="1" x14ac:dyDescent="0.3">
      <c r="A23" s="119" t="s">
        <v>416</v>
      </c>
      <c r="B23" s="114" t="s">
        <v>551</v>
      </c>
    </row>
    <row r="24" spans="1:2" ht="16.5" thickBot="1" x14ac:dyDescent="0.3">
      <c r="A24" s="120" t="s">
        <v>417</v>
      </c>
      <c r="B24" s="114" t="s">
        <v>242</v>
      </c>
    </row>
    <row r="25" spans="1:2" ht="16.5" thickBot="1" x14ac:dyDescent="0.3">
      <c r="A25" s="120" t="s">
        <v>418</v>
      </c>
      <c r="B25" s="114" t="s">
        <v>242</v>
      </c>
    </row>
    <row r="26" spans="1:2" ht="16.5" thickBot="1" x14ac:dyDescent="0.3">
      <c r="A26" s="119" t="s">
        <v>419</v>
      </c>
      <c r="B26" s="114" t="s">
        <v>242</v>
      </c>
    </row>
    <row r="27" spans="1:2" ht="16.5" thickBot="1" x14ac:dyDescent="0.3">
      <c r="A27" s="120" t="s">
        <v>420</v>
      </c>
      <c r="B27" s="114" t="s">
        <v>242</v>
      </c>
    </row>
    <row r="28" spans="1:2" ht="16.5" thickBot="1" x14ac:dyDescent="0.3">
      <c r="A28" s="119" t="s">
        <v>550</v>
      </c>
      <c r="B28" s="114" t="s">
        <v>242</v>
      </c>
    </row>
    <row r="29" spans="1:2" ht="16.5" thickBot="1" x14ac:dyDescent="0.3">
      <c r="A29" s="119" t="s">
        <v>422</v>
      </c>
      <c r="B29" s="114" t="s">
        <v>242</v>
      </c>
    </row>
    <row r="30" spans="1:2" ht="16.5" thickBot="1" x14ac:dyDescent="0.3">
      <c r="A30" s="119" t="s">
        <v>423</v>
      </c>
      <c r="B30" s="114" t="s">
        <v>242</v>
      </c>
    </row>
    <row r="31" spans="1:2" ht="16.5" thickBot="1" x14ac:dyDescent="0.3">
      <c r="A31" s="119" t="s">
        <v>424</v>
      </c>
      <c r="B31" s="114" t="s">
        <v>242</v>
      </c>
    </row>
    <row r="32" spans="1:2" ht="29.25" thickBot="1" x14ac:dyDescent="0.3">
      <c r="A32" s="120" t="s">
        <v>425</v>
      </c>
      <c r="B32" s="114" t="s">
        <v>242</v>
      </c>
    </row>
    <row r="33" spans="1:2" ht="16.5" thickBot="1" x14ac:dyDescent="0.3">
      <c r="A33" s="119" t="s">
        <v>421</v>
      </c>
      <c r="B33" s="114" t="s">
        <v>242</v>
      </c>
    </row>
    <row r="34" spans="1:2" ht="16.5" thickBot="1" x14ac:dyDescent="0.3">
      <c r="A34" s="119" t="s">
        <v>422</v>
      </c>
      <c r="B34" s="114" t="s">
        <v>242</v>
      </c>
    </row>
    <row r="35" spans="1:2" ht="16.5" thickBot="1" x14ac:dyDescent="0.3">
      <c r="A35" s="119" t="s">
        <v>423</v>
      </c>
      <c r="B35" s="114" t="s">
        <v>242</v>
      </c>
    </row>
    <row r="36" spans="1:2" ht="16.5" thickBot="1" x14ac:dyDescent="0.3">
      <c r="A36" s="119" t="s">
        <v>424</v>
      </c>
      <c r="B36" s="114" t="s">
        <v>242</v>
      </c>
    </row>
    <row r="37" spans="1:2" ht="16.5" thickBot="1" x14ac:dyDescent="0.3">
      <c r="A37" s="120" t="s">
        <v>426</v>
      </c>
      <c r="B37" s="114" t="s">
        <v>242</v>
      </c>
    </row>
    <row r="38" spans="1:2" ht="16.5" thickBot="1" x14ac:dyDescent="0.3">
      <c r="A38" s="119" t="s">
        <v>421</v>
      </c>
      <c r="B38" s="114" t="s">
        <v>242</v>
      </c>
    </row>
    <row r="39" spans="1:2" ht="16.5" thickBot="1" x14ac:dyDescent="0.3">
      <c r="A39" s="119" t="s">
        <v>422</v>
      </c>
      <c r="B39" s="114" t="s">
        <v>242</v>
      </c>
    </row>
    <row r="40" spans="1:2" ht="16.5" thickBot="1" x14ac:dyDescent="0.3">
      <c r="A40" s="119" t="s">
        <v>423</v>
      </c>
      <c r="B40" s="114" t="s">
        <v>242</v>
      </c>
    </row>
    <row r="41" spans="1:2" ht="16.5" thickBot="1" x14ac:dyDescent="0.3">
      <c r="A41" s="119" t="s">
        <v>424</v>
      </c>
      <c r="B41" s="114" t="s">
        <v>242</v>
      </c>
    </row>
    <row r="42" spans="1:2" ht="29.25" thickBot="1" x14ac:dyDescent="0.3">
      <c r="A42" s="121" t="s">
        <v>427</v>
      </c>
      <c r="B42" s="114" t="s">
        <v>242</v>
      </c>
    </row>
    <row r="43" spans="1:2" ht="16.5" thickBot="1" x14ac:dyDescent="0.3">
      <c r="A43" s="122" t="s">
        <v>419</v>
      </c>
      <c r="B43" s="114" t="s">
        <v>242</v>
      </c>
    </row>
    <row r="44" spans="1:2" ht="16.5" thickBot="1" x14ac:dyDescent="0.3">
      <c r="A44" s="122" t="s">
        <v>428</v>
      </c>
      <c r="B44" s="114" t="s">
        <v>242</v>
      </c>
    </row>
    <row r="45" spans="1:2" ht="16.5" thickBot="1" x14ac:dyDescent="0.3">
      <c r="A45" s="122" t="s">
        <v>429</v>
      </c>
      <c r="B45" s="114" t="s">
        <v>242</v>
      </c>
    </row>
    <row r="46" spans="1:2" ht="16.5" thickBot="1" x14ac:dyDescent="0.3">
      <c r="A46" s="122" t="s">
        <v>430</v>
      </c>
      <c r="B46" s="114" t="s">
        <v>242</v>
      </c>
    </row>
    <row r="47" spans="1:2" ht="16.5" thickBot="1" x14ac:dyDescent="0.3">
      <c r="A47" s="116" t="s">
        <v>431</v>
      </c>
      <c r="B47" s="114" t="s">
        <v>242</v>
      </c>
    </row>
    <row r="48" spans="1:2" ht="16.5" thickBot="1" x14ac:dyDescent="0.3">
      <c r="A48" s="116" t="s">
        <v>432</v>
      </c>
      <c r="B48" s="114" t="s">
        <v>242</v>
      </c>
    </row>
    <row r="49" spans="1:2" ht="16.5" thickBot="1" x14ac:dyDescent="0.3">
      <c r="A49" s="116" t="s">
        <v>433</v>
      </c>
      <c r="B49" s="114" t="s">
        <v>242</v>
      </c>
    </row>
    <row r="50" spans="1:2" ht="16.5" thickBot="1" x14ac:dyDescent="0.3">
      <c r="A50" s="117" t="s">
        <v>434</v>
      </c>
      <c r="B50" s="114" t="s">
        <v>242</v>
      </c>
    </row>
    <row r="51" spans="1:2" ht="15.75" customHeight="1" thickBot="1" x14ac:dyDescent="0.3">
      <c r="A51" s="121" t="s">
        <v>435</v>
      </c>
      <c r="B51" s="114" t="s">
        <v>242</v>
      </c>
    </row>
    <row r="52" spans="1:2" ht="16.5" thickBot="1" x14ac:dyDescent="0.3">
      <c r="A52" s="123" t="s">
        <v>436</v>
      </c>
      <c r="B52" s="114" t="s">
        <v>523</v>
      </c>
    </row>
    <row r="53" spans="1:2" ht="16.5" thickBot="1" x14ac:dyDescent="0.3">
      <c r="A53" s="123" t="s">
        <v>437</v>
      </c>
      <c r="B53" s="114" t="s">
        <v>242</v>
      </c>
    </row>
    <row r="54" spans="1:2" ht="16.5" thickBot="1" x14ac:dyDescent="0.3">
      <c r="A54" s="123" t="s">
        <v>438</v>
      </c>
      <c r="B54" s="114" t="s">
        <v>242</v>
      </c>
    </row>
    <row r="55" spans="1:2" ht="16.5" thickBot="1" x14ac:dyDescent="0.3">
      <c r="A55" s="123" t="s">
        <v>439</v>
      </c>
      <c r="B55" s="114" t="s">
        <v>524</v>
      </c>
    </row>
    <row r="56" spans="1:2" ht="16.5" thickBot="1" x14ac:dyDescent="0.3">
      <c r="A56" s="124" t="s">
        <v>440</v>
      </c>
      <c r="B56" s="114" t="s">
        <v>242</v>
      </c>
    </row>
    <row r="57" spans="1:2" ht="16.5" thickBot="1" x14ac:dyDescent="0.3">
      <c r="A57" s="122" t="s">
        <v>441</v>
      </c>
      <c r="B57" s="114" t="s">
        <v>242</v>
      </c>
    </row>
    <row r="58" spans="1:2" ht="29.25" thickBot="1" x14ac:dyDescent="0.3">
      <c r="A58" s="116" t="s">
        <v>442</v>
      </c>
      <c r="B58" s="114" t="s">
        <v>242</v>
      </c>
    </row>
    <row r="59" spans="1:2" ht="16.5" thickBot="1" x14ac:dyDescent="0.3">
      <c r="A59" s="122" t="s">
        <v>419</v>
      </c>
      <c r="B59" s="114" t="s">
        <v>242</v>
      </c>
    </row>
    <row r="60" spans="1:2" ht="16.5" thickBot="1" x14ac:dyDescent="0.3">
      <c r="A60" s="122" t="s">
        <v>443</v>
      </c>
      <c r="B60" s="114" t="s">
        <v>242</v>
      </c>
    </row>
    <row r="61" spans="1:2" ht="16.5" thickBot="1" x14ac:dyDescent="0.3">
      <c r="A61" s="122" t="s">
        <v>444</v>
      </c>
      <c r="B61" s="114" t="s">
        <v>242</v>
      </c>
    </row>
    <row r="62" spans="1:2" ht="16.5" thickBot="1" x14ac:dyDescent="0.3">
      <c r="A62" s="125" t="s">
        <v>445</v>
      </c>
      <c r="B62" s="114" t="s">
        <v>242</v>
      </c>
    </row>
    <row r="63" spans="1:2" ht="16.5" thickBot="1" x14ac:dyDescent="0.3">
      <c r="A63" s="116" t="s">
        <v>446</v>
      </c>
      <c r="B63" s="114" t="s">
        <v>242</v>
      </c>
    </row>
    <row r="64" spans="1:2" ht="16.5" thickBot="1" x14ac:dyDescent="0.3">
      <c r="A64" s="123" t="s">
        <v>447</v>
      </c>
      <c r="B64" s="114" t="s">
        <v>242</v>
      </c>
    </row>
    <row r="65" spans="1:3" ht="16.5" thickBot="1" x14ac:dyDescent="0.3">
      <c r="A65" s="123" t="s">
        <v>448</v>
      </c>
      <c r="B65" s="114" t="s">
        <v>242</v>
      </c>
    </row>
    <row r="66" spans="1:3" ht="16.5" thickBot="1" x14ac:dyDescent="0.3">
      <c r="A66" s="123" t="s">
        <v>449</v>
      </c>
      <c r="B66" s="114" t="s">
        <v>242</v>
      </c>
    </row>
    <row r="67" spans="1:3" ht="16.5" thickBot="1" x14ac:dyDescent="0.3">
      <c r="A67" s="126" t="s">
        <v>450</v>
      </c>
      <c r="B67" s="114" t="s">
        <v>242</v>
      </c>
    </row>
    <row r="68" spans="1:3" ht="15.75" customHeight="1" thickBot="1" x14ac:dyDescent="0.3">
      <c r="A68" s="121" t="s">
        <v>451</v>
      </c>
      <c r="B68" s="114" t="s">
        <v>242</v>
      </c>
    </row>
    <row r="69" spans="1:3" ht="16.5" thickBot="1" x14ac:dyDescent="0.3">
      <c r="A69" s="123" t="s">
        <v>452</v>
      </c>
      <c r="B69" s="114" t="s">
        <v>242</v>
      </c>
    </row>
    <row r="70" spans="1:3" ht="16.5" thickBot="1" x14ac:dyDescent="0.3">
      <c r="A70" s="123" t="s">
        <v>453</v>
      </c>
      <c r="B70" s="114" t="s">
        <v>242</v>
      </c>
    </row>
    <row r="71" spans="1:3" ht="16.5" thickBot="1" x14ac:dyDescent="0.3">
      <c r="A71" s="123" t="s">
        <v>454</v>
      </c>
      <c r="B71" s="114" t="s">
        <v>242</v>
      </c>
    </row>
    <row r="72" spans="1:3" ht="16.5" thickBot="1" x14ac:dyDescent="0.3">
      <c r="A72" s="123" t="s">
        <v>455</v>
      </c>
      <c r="B72" s="114" t="s">
        <v>242</v>
      </c>
    </row>
    <row r="73" spans="1:3" ht="16.5" thickBot="1" x14ac:dyDescent="0.3">
      <c r="A73" s="127" t="s">
        <v>456</v>
      </c>
      <c r="B73" s="114" t="s">
        <v>242</v>
      </c>
    </row>
    <row r="76" spans="1:3" x14ac:dyDescent="0.25">
      <c r="A76" s="128"/>
      <c r="B76" s="128"/>
      <c r="C76" s="129"/>
    </row>
    <row r="77" spans="1:3" x14ac:dyDescent="0.25">
      <c r="C77" s="130"/>
    </row>
    <row r="78" spans="1:3" x14ac:dyDescent="0.25">
      <c r="C78" s="131"/>
    </row>
  </sheetData>
  <mergeCells count="9">
    <mergeCell ref="A11:B11"/>
    <mergeCell ref="A13:B13"/>
    <mergeCell ref="A14:B14"/>
    <mergeCell ref="A1:B1"/>
    <mergeCell ref="A3:B3"/>
    <mergeCell ref="A8:B8"/>
    <mergeCell ref="A10:B10"/>
    <mergeCell ref="A6:B6"/>
    <mergeCell ref="A7:B7"/>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D49"/>
  <sheetViews>
    <sheetView view="pageBreakPreview" zoomScale="80" zoomScaleSheetLayoutView="80" workbookViewId="0">
      <selection activeCell="A3" sqref="A3:A4"/>
    </sheetView>
  </sheetViews>
  <sheetFormatPr defaultRowHeight="15" x14ac:dyDescent="0.25"/>
  <cols>
    <col min="1" max="2" width="21.85546875" customWidth="1"/>
    <col min="3" max="3" width="18.28515625" customWidth="1"/>
    <col min="4" max="4" width="21.85546875" customWidth="1"/>
    <col min="5" max="5" width="38.42578125" customWidth="1"/>
    <col min="6" max="6" width="8.7109375" customWidth="1"/>
    <col min="7" max="20" width="8.28515625" customWidth="1"/>
    <col min="21" max="21" width="8.7109375" customWidth="1"/>
    <col min="22" max="30" width="8.28515625" customWidth="1"/>
  </cols>
  <sheetData>
    <row r="1" spans="1:30" ht="18.75" customHeight="1" x14ac:dyDescent="0.25">
      <c r="A1" s="337" t="s">
        <v>534</v>
      </c>
      <c r="B1" s="337"/>
      <c r="C1" s="337"/>
      <c r="D1" s="337"/>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row>
    <row r="2" spans="1:30" ht="27.75" customHeight="1" x14ac:dyDescent="0.25">
      <c r="A2" s="339"/>
      <c r="B2" s="339"/>
      <c r="C2" s="33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row>
    <row r="3" spans="1:30" ht="15" customHeight="1" x14ac:dyDescent="0.25">
      <c r="A3" s="333" t="s">
        <v>457</v>
      </c>
      <c r="B3" s="333" t="s">
        <v>458</v>
      </c>
      <c r="C3" s="340" t="s">
        <v>459</v>
      </c>
      <c r="D3" s="341"/>
      <c r="E3" s="342"/>
      <c r="F3" s="346">
        <v>2025</v>
      </c>
      <c r="G3" s="347"/>
      <c r="H3" s="347"/>
      <c r="I3" s="347"/>
      <c r="J3" s="348"/>
      <c r="K3" s="346">
        <v>2026</v>
      </c>
      <c r="L3" s="347"/>
      <c r="M3" s="347"/>
      <c r="N3" s="347"/>
      <c r="O3" s="348"/>
      <c r="P3" s="346">
        <v>2027</v>
      </c>
      <c r="Q3" s="347"/>
      <c r="R3" s="347"/>
      <c r="S3" s="347"/>
      <c r="T3" s="348"/>
      <c r="U3" s="346">
        <v>2026</v>
      </c>
      <c r="V3" s="347"/>
      <c r="W3" s="347"/>
      <c r="X3" s="347"/>
      <c r="Y3" s="348"/>
      <c r="Z3" s="346">
        <v>2027</v>
      </c>
      <c r="AA3" s="347"/>
      <c r="AB3" s="347"/>
      <c r="AC3" s="347"/>
      <c r="AD3" s="348"/>
    </row>
    <row r="4" spans="1:30" ht="15" customHeight="1" x14ac:dyDescent="0.25">
      <c r="A4" s="334"/>
      <c r="B4" s="334"/>
      <c r="C4" s="343"/>
      <c r="D4" s="344"/>
      <c r="E4" s="345"/>
      <c r="F4" s="182" t="s">
        <v>460</v>
      </c>
      <c r="G4" s="182" t="s">
        <v>461</v>
      </c>
      <c r="H4" s="182" t="s">
        <v>462</v>
      </c>
      <c r="I4" s="182" t="s">
        <v>463</v>
      </c>
      <c r="J4" s="182" t="s">
        <v>464</v>
      </c>
      <c r="K4" s="182" t="s">
        <v>460</v>
      </c>
      <c r="L4" s="182" t="s">
        <v>461</v>
      </c>
      <c r="M4" s="182" t="s">
        <v>462</v>
      </c>
      <c r="N4" s="182" t="s">
        <v>463</v>
      </c>
      <c r="O4" s="182" t="s">
        <v>464</v>
      </c>
      <c r="P4" s="182" t="s">
        <v>460</v>
      </c>
      <c r="Q4" s="182" t="s">
        <v>461</v>
      </c>
      <c r="R4" s="182" t="s">
        <v>462</v>
      </c>
      <c r="S4" s="182" t="s">
        <v>463</v>
      </c>
      <c r="T4" s="182" t="s">
        <v>464</v>
      </c>
      <c r="U4" s="132" t="s">
        <v>460</v>
      </c>
      <c r="V4" s="132" t="s">
        <v>461</v>
      </c>
      <c r="W4" s="132" t="s">
        <v>462</v>
      </c>
      <c r="X4" s="132" t="s">
        <v>463</v>
      </c>
      <c r="Y4" s="132" t="s">
        <v>464</v>
      </c>
      <c r="Z4" s="132" t="s">
        <v>460</v>
      </c>
      <c r="AA4" s="132" t="s">
        <v>461</v>
      </c>
      <c r="AB4" s="132" t="s">
        <v>462</v>
      </c>
      <c r="AC4" s="132" t="s">
        <v>463</v>
      </c>
      <c r="AD4" s="132" t="s">
        <v>464</v>
      </c>
    </row>
    <row r="5" spans="1:30" s="135" customFormat="1" ht="15" customHeight="1" x14ac:dyDescent="0.25">
      <c r="A5" s="333" t="str">
        <f>'1. паспорт местоположение'!A9:C9</f>
        <v xml:space="preserve">Московская дирекция по энергообоспечению - структурное подразделение Трансэнерго –  филиала ОАО «РЖД»
                                                                                                                                                              </v>
      </c>
      <c r="B5" s="336" t="s">
        <v>465</v>
      </c>
      <c r="C5" s="329" t="s">
        <v>466</v>
      </c>
      <c r="D5" s="329" t="s">
        <v>467</v>
      </c>
      <c r="E5" s="133" t="s">
        <v>460</v>
      </c>
      <c r="F5" s="134" t="s">
        <v>242</v>
      </c>
      <c r="G5" s="134" t="s">
        <v>242</v>
      </c>
      <c r="H5" s="134" t="s">
        <v>242</v>
      </c>
      <c r="I5" s="134" t="s">
        <v>242</v>
      </c>
      <c r="J5" s="134" t="s">
        <v>242</v>
      </c>
      <c r="K5" s="134" t="s">
        <v>242</v>
      </c>
      <c r="L5" s="134" t="s">
        <v>242</v>
      </c>
      <c r="M5" s="134" t="s">
        <v>242</v>
      </c>
      <c r="N5" s="134" t="s">
        <v>242</v>
      </c>
      <c r="O5" s="134" t="s">
        <v>242</v>
      </c>
      <c r="P5" s="134" t="s">
        <v>242</v>
      </c>
      <c r="Q5" s="134" t="s">
        <v>242</v>
      </c>
      <c r="R5" s="134" t="s">
        <v>242</v>
      </c>
      <c r="S5" s="134" t="s">
        <v>242</v>
      </c>
      <c r="T5" s="134" t="s">
        <v>242</v>
      </c>
      <c r="U5" s="134" t="s">
        <v>242</v>
      </c>
      <c r="V5" s="134" t="s">
        <v>242</v>
      </c>
      <c r="W5" s="134" t="s">
        <v>242</v>
      </c>
      <c r="X5" s="134" t="s">
        <v>242</v>
      </c>
      <c r="Y5" s="134" t="s">
        <v>242</v>
      </c>
      <c r="Z5" s="134" t="s">
        <v>242</v>
      </c>
      <c r="AA5" s="134" t="s">
        <v>242</v>
      </c>
      <c r="AB5" s="134" t="s">
        <v>242</v>
      </c>
      <c r="AC5" s="134" t="s">
        <v>242</v>
      </c>
      <c r="AD5" s="134" t="s">
        <v>242</v>
      </c>
    </row>
    <row r="6" spans="1:30" s="137" customFormat="1" ht="30" x14ac:dyDescent="0.25">
      <c r="A6" s="334"/>
      <c r="B6" s="336"/>
      <c r="C6" s="329"/>
      <c r="D6" s="329"/>
      <c r="E6" s="136" t="s">
        <v>468</v>
      </c>
      <c r="F6" s="134" t="s">
        <v>242</v>
      </c>
      <c r="G6" s="134" t="s">
        <v>242</v>
      </c>
      <c r="H6" s="134" t="s">
        <v>242</v>
      </c>
      <c r="I6" s="134" t="s">
        <v>242</v>
      </c>
      <c r="J6" s="134" t="s">
        <v>242</v>
      </c>
      <c r="K6" s="134" t="s">
        <v>242</v>
      </c>
      <c r="L6" s="134" t="s">
        <v>242</v>
      </c>
      <c r="M6" s="134" t="s">
        <v>242</v>
      </c>
      <c r="N6" s="134" t="s">
        <v>242</v>
      </c>
      <c r="O6" s="134" t="s">
        <v>242</v>
      </c>
      <c r="P6" s="134" t="s">
        <v>242</v>
      </c>
      <c r="Q6" s="134" t="s">
        <v>242</v>
      </c>
      <c r="R6" s="134" t="s">
        <v>242</v>
      </c>
      <c r="S6" s="134" t="s">
        <v>242</v>
      </c>
      <c r="T6" s="134" t="s">
        <v>242</v>
      </c>
      <c r="U6" s="134" t="s">
        <v>242</v>
      </c>
      <c r="V6" s="134" t="s">
        <v>242</v>
      </c>
      <c r="W6" s="134" t="s">
        <v>242</v>
      </c>
      <c r="X6" s="134" t="s">
        <v>242</v>
      </c>
      <c r="Y6" s="134" t="s">
        <v>242</v>
      </c>
      <c r="Z6" s="134" t="s">
        <v>242</v>
      </c>
      <c r="AA6" s="134" t="s">
        <v>242</v>
      </c>
      <c r="AB6" s="134" t="s">
        <v>242</v>
      </c>
      <c r="AC6" s="134" t="s">
        <v>242</v>
      </c>
      <c r="AD6" s="134" t="s">
        <v>242</v>
      </c>
    </row>
    <row r="7" spans="1:30" s="137" customFormat="1" ht="30.75" customHeight="1" x14ac:dyDescent="0.25">
      <c r="A7" s="334"/>
      <c r="B7" s="336"/>
      <c r="C7" s="329"/>
      <c r="D7" s="329"/>
      <c r="E7" s="133" t="s">
        <v>469</v>
      </c>
      <c r="F7" s="134" t="s">
        <v>242</v>
      </c>
      <c r="G7" s="134" t="s">
        <v>242</v>
      </c>
      <c r="H7" s="134" t="s">
        <v>242</v>
      </c>
      <c r="I7" s="134" t="s">
        <v>242</v>
      </c>
      <c r="J7" s="134" t="s">
        <v>242</v>
      </c>
      <c r="K7" s="134" t="s">
        <v>242</v>
      </c>
      <c r="L7" s="134" t="s">
        <v>242</v>
      </c>
      <c r="M7" s="134" t="s">
        <v>242</v>
      </c>
      <c r="N7" s="134" t="s">
        <v>242</v>
      </c>
      <c r="O7" s="134" t="s">
        <v>242</v>
      </c>
      <c r="P7" s="134" t="s">
        <v>242</v>
      </c>
      <c r="Q7" s="134" t="s">
        <v>242</v>
      </c>
      <c r="R7" s="134" t="s">
        <v>242</v>
      </c>
      <c r="S7" s="134" t="s">
        <v>242</v>
      </c>
      <c r="T7" s="134" t="s">
        <v>242</v>
      </c>
      <c r="U7" s="134" t="s">
        <v>242</v>
      </c>
      <c r="V7" s="134" t="s">
        <v>242</v>
      </c>
      <c r="W7" s="134" t="s">
        <v>242</v>
      </c>
      <c r="X7" s="134" t="s">
        <v>242</v>
      </c>
      <c r="Y7" s="134" t="s">
        <v>242</v>
      </c>
      <c r="Z7" s="134" t="s">
        <v>242</v>
      </c>
      <c r="AA7" s="134" t="s">
        <v>242</v>
      </c>
      <c r="AB7" s="134" t="s">
        <v>242</v>
      </c>
      <c r="AC7" s="134" t="s">
        <v>242</v>
      </c>
      <c r="AD7" s="134" t="s">
        <v>242</v>
      </c>
    </row>
    <row r="8" spans="1:30" s="137" customFormat="1" x14ac:dyDescent="0.25">
      <c r="A8" s="334"/>
      <c r="B8" s="336"/>
      <c r="C8" s="329"/>
      <c r="D8" s="329" t="s">
        <v>470</v>
      </c>
      <c r="E8" s="329"/>
      <c r="F8" s="134" t="s">
        <v>242</v>
      </c>
      <c r="G8" s="134" t="s">
        <v>242</v>
      </c>
      <c r="H8" s="134" t="s">
        <v>242</v>
      </c>
      <c r="I8" s="134" t="s">
        <v>242</v>
      </c>
      <c r="J8" s="134" t="s">
        <v>242</v>
      </c>
      <c r="K8" s="134" t="s">
        <v>242</v>
      </c>
      <c r="L8" s="134" t="s">
        <v>242</v>
      </c>
      <c r="M8" s="134" t="s">
        <v>242</v>
      </c>
      <c r="N8" s="134" t="s">
        <v>242</v>
      </c>
      <c r="O8" s="134" t="s">
        <v>242</v>
      </c>
      <c r="P8" s="134" t="s">
        <v>242</v>
      </c>
      <c r="Q8" s="134" t="s">
        <v>242</v>
      </c>
      <c r="R8" s="134" t="s">
        <v>242</v>
      </c>
      <c r="S8" s="134" t="s">
        <v>242</v>
      </c>
      <c r="T8" s="134" t="s">
        <v>242</v>
      </c>
      <c r="U8" s="134" t="s">
        <v>242</v>
      </c>
      <c r="V8" s="134" t="s">
        <v>242</v>
      </c>
      <c r="W8" s="134" t="s">
        <v>242</v>
      </c>
      <c r="X8" s="134" t="s">
        <v>242</v>
      </c>
      <c r="Y8" s="134" t="s">
        <v>242</v>
      </c>
      <c r="Z8" s="134" t="s">
        <v>242</v>
      </c>
      <c r="AA8" s="134" t="s">
        <v>242</v>
      </c>
      <c r="AB8" s="134" t="s">
        <v>242</v>
      </c>
      <c r="AC8" s="134" t="s">
        <v>242</v>
      </c>
      <c r="AD8" s="134" t="s">
        <v>242</v>
      </c>
    </row>
    <row r="9" spans="1:30" s="137" customFormat="1" ht="35.25" customHeight="1" x14ac:dyDescent="0.25">
      <c r="A9" s="334"/>
      <c r="B9" s="336"/>
      <c r="C9" s="329" t="s">
        <v>471</v>
      </c>
      <c r="D9" s="329" t="s">
        <v>472</v>
      </c>
      <c r="E9" s="329"/>
      <c r="F9" s="134" t="s">
        <v>242</v>
      </c>
      <c r="G9" s="134" t="s">
        <v>242</v>
      </c>
      <c r="H9" s="134" t="s">
        <v>242</v>
      </c>
      <c r="I9" s="134" t="s">
        <v>242</v>
      </c>
      <c r="J9" s="134" t="s">
        <v>242</v>
      </c>
      <c r="K9" s="134" t="s">
        <v>242</v>
      </c>
      <c r="L9" s="134" t="s">
        <v>242</v>
      </c>
      <c r="M9" s="134" t="s">
        <v>242</v>
      </c>
      <c r="N9" s="134" t="s">
        <v>242</v>
      </c>
      <c r="O9" s="134" t="s">
        <v>242</v>
      </c>
      <c r="P9" s="134" t="s">
        <v>242</v>
      </c>
      <c r="Q9" s="134" t="s">
        <v>242</v>
      </c>
      <c r="R9" s="134" t="s">
        <v>242</v>
      </c>
      <c r="S9" s="134" t="s">
        <v>242</v>
      </c>
      <c r="T9" s="134" t="s">
        <v>242</v>
      </c>
      <c r="U9" s="134" t="s">
        <v>242</v>
      </c>
      <c r="V9" s="134" t="s">
        <v>242</v>
      </c>
      <c r="W9" s="134" t="s">
        <v>242</v>
      </c>
      <c r="X9" s="134" t="s">
        <v>242</v>
      </c>
      <c r="Y9" s="134" t="s">
        <v>242</v>
      </c>
      <c r="Z9" s="134" t="s">
        <v>242</v>
      </c>
      <c r="AA9" s="134" t="s">
        <v>242</v>
      </c>
      <c r="AB9" s="134" t="s">
        <v>242</v>
      </c>
      <c r="AC9" s="134" t="s">
        <v>242</v>
      </c>
      <c r="AD9" s="134" t="s">
        <v>242</v>
      </c>
    </row>
    <row r="10" spans="1:30" s="137" customFormat="1" ht="31.5" customHeight="1" x14ac:dyDescent="0.25">
      <c r="A10" s="334"/>
      <c r="B10" s="336"/>
      <c r="C10" s="329"/>
      <c r="D10" s="329" t="s">
        <v>473</v>
      </c>
      <c r="E10" s="329"/>
      <c r="F10" s="134" t="s">
        <v>242</v>
      </c>
      <c r="G10" s="134" t="s">
        <v>242</v>
      </c>
      <c r="H10" s="134" t="s">
        <v>242</v>
      </c>
      <c r="I10" s="134" t="s">
        <v>242</v>
      </c>
      <c r="J10" s="134" t="s">
        <v>242</v>
      </c>
      <c r="K10" s="134" t="s">
        <v>242</v>
      </c>
      <c r="L10" s="134" t="s">
        <v>242</v>
      </c>
      <c r="M10" s="134" t="s">
        <v>242</v>
      </c>
      <c r="N10" s="134" t="s">
        <v>242</v>
      </c>
      <c r="O10" s="134" t="s">
        <v>242</v>
      </c>
      <c r="P10" s="134" t="s">
        <v>242</v>
      </c>
      <c r="Q10" s="134" t="s">
        <v>242</v>
      </c>
      <c r="R10" s="134" t="s">
        <v>242</v>
      </c>
      <c r="S10" s="134" t="s">
        <v>242</v>
      </c>
      <c r="T10" s="134" t="s">
        <v>242</v>
      </c>
      <c r="U10" s="134" t="s">
        <v>242</v>
      </c>
      <c r="V10" s="134" t="s">
        <v>242</v>
      </c>
      <c r="W10" s="134" t="s">
        <v>242</v>
      </c>
      <c r="X10" s="134" t="s">
        <v>242</v>
      </c>
      <c r="Y10" s="134" t="s">
        <v>242</v>
      </c>
      <c r="Z10" s="134" t="s">
        <v>242</v>
      </c>
      <c r="AA10" s="134" t="s">
        <v>242</v>
      </c>
      <c r="AB10" s="134" t="s">
        <v>242</v>
      </c>
      <c r="AC10" s="134" t="s">
        <v>242</v>
      </c>
      <c r="AD10" s="134" t="s">
        <v>242</v>
      </c>
    </row>
    <row r="11" spans="1:30" s="137" customFormat="1" ht="45" x14ac:dyDescent="0.25">
      <c r="A11" s="334"/>
      <c r="B11" s="336"/>
      <c r="C11" s="138" t="s">
        <v>474</v>
      </c>
      <c r="D11" s="329" t="s">
        <v>475</v>
      </c>
      <c r="E11" s="329"/>
      <c r="F11" s="134" t="s">
        <v>242</v>
      </c>
      <c r="G11" s="134" t="s">
        <v>242</v>
      </c>
      <c r="H11" s="134" t="s">
        <v>242</v>
      </c>
      <c r="I11" s="134" t="s">
        <v>242</v>
      </c>
      <c r="J11" s="134" t="s">
        <v>242</v>
      </c>
      <c r="K11" s="134" t="s">
        <v>242</v>
      </c>
      <c r="L11" s="134" t="s">
        <v>242</v>
      </c>
      <c r="M11" s="134" t="s">
        <v>242</v>
      </c>
      <c r="N11" s="134" t="s">
        <v>242</v>
      </c>
      <c r="O11" s="134" t="s">
        <v>242</v>
      </c>
      <c r="P11" s="134" t="s">
        <v>242</v>
      </c>
      <c r="Q11" s="134" t="s">
        <v>242</v>
      </c>
      <c r="R11" s="134" t="s">
        <v>242</v>
      </c>
      <c r="S11" s="134" t="s">
        <v>242</v>
      </c>
      <c r="T11" s="134" t="s">
        <v>242</v>
      </c>
      <c r="U11" s="134" t="s">
        <v>242</v>
      </c>
      <c r="V11" s="134" t="s">
        <v>242</v>
      </c>
      <c r="W11" s="134" t="s">
        <v>242</v>
      </c>
      <c r="X11" s="134" t="s">
        <v>242</v>
      </c>
      <c r="Y11" s="134" t="s">
        <v>242</v>
      </c>
      <c r="Z11" s="134" t="s">
        <v>242</v>
      </c>
      <c r="AA11" s="134" t="s">
        <v>242</v>
      </c>
      <c r="AB11" s="134" t="s">
        <v>242</v>
      </c>
      <c r="AC11" s="134" t="s">
        <v>242</v>
      </c>
      <c r="AD11" s="134" t="s">
        <v>242</v>
      </c>
    </row>
    <row r="12" spans="1:30" s="137" customFormat="1" ht="15" customHeight="1" x14ac:dyDescent="0.25">
      <c r="A12" s="334"/>
      <c r="B12" s="328" t="s">
        <v>476</v>
      </c>
      <c r="C12" s="329" t="s">
        <v>466</v>
      </c>
      <c r="D12" s="329" t="s">
        <v>467</v>
      </c>
      <c r="E12" s="133" t="s">
        <v>460</v>
      </c>
      <c r="F12" s="134" t="s">
        <v>242</v>
      </c>
      <c r="G12" s="134" t="s">
        <v>242</v>
      </c>
      <c r="H12" s="134" t="s">
        <v>242</v>
      </c>
      <c r="I12" s="134" t="s">
        <v>242</v>
      </c>
      <c r="J12" s="134" t="s">
        <v>242</v>
      </c>
      <c r="K12" s="134" t="s">
        <v>242</v>
      </c>
      <c r="L12" s="134" t="s">
        <v>242</v>
      </c>
      <c r="M12" s="134" t="s">
        <v>242</v>
      </c>
      <c r="N12" s="134" t="s">
        <v>242</v>
      </c>
      <c r="O12" s="134" t="s">
        <v>242</v>
      </c>
      <c r="P12" s="134" t="s">
        <v>242</v>
      </c>
      <c r="Q12" s="134" t="s">
        <v>242</v>
      </c>
      <c r="R12" s="134" t="s">
        <v>242</v>
      </c>
      <c r="S12" s="134" t="s">
        <v>242</v>
      </c>
      <c r="T12" s="134" t="s">
        <v>242</v>
      </c>
      <c r="U12" s="134" t="s">
        <v>242</v>
      </c>
      <c r="V12" s="134" t="s">
        <v>242</v>
      </c>
      <c r="W12" s="134" t="s">
        <v>242</v>
      </c>
      <c r="X12" s="134" t="s">
        <v>242</v>
      </c>
      <c r="Y12" s="134" t="s">
        <v>242</v>
      </c>
      <c r="Z12" s="134" t="s">
        <v>242</v>
      </c>
      <c r="AA12" s="134" t="s">
        <v>242</v>
      </c>
      <c r="AB12" s="134" t="s">
        <v>242</v>
      </c>
      <c r="AC12" s="134" t="s">
        <v>242</v>
      </c>
      <c r="AD12" s="134" t="s">
        <v>242</v>
      </c>
    </row>
    <row r="13" spans="1:30" s="137" customFormat="1" ht="30" x14ac:dyDescent="0.25">
      <c r="A13" s="334"/>
      <c r="B13" s="328"/>
      <c r="C13" s="329"/>
      <c r="D13" s="329"/>
      <c r="E13" s="133" t="s">
        <v>468</v>
      </c>
      <c r="F13" s="134" t="s">
        <v>242</v>
      </c>
      <c r="G13" s="134" t="s">
        <v>242</v>
      </c>
      <c r="H13" s="134" t="s">
        <v>242</v>
      </c>
      <c r="I13" s="134" t="s">
        <v>242</v>
      </c>
      <c r="J13" s="134" t="s">
        <v>242</v>
      </c>
      <c r="K13" s="134" t="s">
        <v>242</v>
      </c>
      <c r="L13" s="134" t="s">
        <v>242</v>
      </c>
      <c r="M13" s="134" t="s">
        <v>242</v>
      </c>
      <c r="N13" s="134" t="s">
        <v>242</v>
      </c>
      <c r="O13" s="134" t="s">
        <v>242</v>
      </c>
      <c r="P13" s="134" t="s">
        <v>242</v>
      </c>
      <c r="Q13" s="134" t="s">
        <v>242</v>
      </c>
      <c r="R13" s="134" t="s">
        <v>242</v>
      </c>
      <c r="S13" s="134" t="s">
        <v>242</v>
      </c>
      <c r="T13" s="134" t="s">
        <v>242</v>
      </c>
      <c r="U13" s="134" t="s">
        <v>242</v>
      </c>
      <c r="V13" s="134" t="s">
        <v>242</v>
      </c>
      <c r="W13" s="134" t="s">
        <v>242</v>
      </c>
      <c r="X13" s="134" t="s">
        <v>242</v>
      </c>
      <c r="Y13" s="134" t="s">
        <v>242</v>
      </c>
      <c r="Z13" s="134" t="s">
        <v>242</v>
      </c>
      <c r="AA13" s="134" t="s">
        <v>242</v>
      </c>
      <c r="AB13" s="134" t="s">
        <v>242</v>
      </c>
      <c r="AC13" s="134" t="s">
        <v>242</v>
      </c>
      <c r="AD13" s="134" t="s">
        <v>242</v>
      </c>
    </row>
    <row r="14" spans="1:30" s="137" customFormat="1" ht="30" x14ac:dyDescent="0.25">
      <c r="A14" s="334"/>
      <c r="B14" s="328"/>
      <c r="C14" s="329"/>
      <c r="D14" s="329"/>
      <c r="E14" s="133" t="s">
        <v>469</v>
      </c>
      <c r="F14" s="134" t="s">
        <v>242</v>
      </c>
      <c r="G14" s="134" t="s">
        <v>242</v>
      </c>
      <c r="H14" s="134" t="s">
        <v>242</v>
      </c>
      <c r="I14" s="134" t="s">
        <v>242</v>
      </c>
      <c r="J14" s="134" t="s">
        <v>242</v>
      </c>
      <c r="K14" s="134" t="s">
        <v>242</v>
      </c>
      <c r="L14" s="134" t="s">
        <v>242</v>
      </c>
      <c r="M14" s="134" t="s">
        <v>242</v>
      </c>
      <c r="N14" s="134" t="s">
        <v>242</v>
      </c>
      <c r="O14" s="134" t="s">
        <v>242</v>
      </c>
      <c r="P14" s="134" t="s">
        <v>242</v>
      </c>
      <c r="Q14" s="134" t="s">
        <v>242</v>
      </c>
      <c r="R14" s="134" t="s">
        <v>242</v>
      </c>
      <c r="S14" s="134" t="s">
        <v>242</v>
      </c>
      <c r="T14" s="134" t="s">
        <v>242</v>
      </c>
      <c r="U14" s="134" t="s">
        <v>242</v>
      </c>
      <c r="V14" s="134" t="s">
        <v>242</v>
      </c>
      <c r="W14" s="134" t="s">
        <v>242</v>
      </c>
      <c r="X14" s="134" t="s">
        <v>242</v>
      </c>
      <c r="Y14" s="134" t="s">
        <v>242</v>
      </c>
      <c r="Z14" s="134" t="s">
        <v>242</v>
      </c>
      <c r="AA14" s="134" t="s">
        <v>242</v>
      </c>
      <c r="AB14" s="134" t="s">
        <v>242</v>
      </c>
      <c r="AC14" s="134" t="s">
        <v>242</v>
      </c>
      <c r="AD14" s="134" t="s">
        <v>242</v>
      </c>
    </row>
    <row r="15" spans="1:30" s="137" customFormat="1" x14ac:dyDescent="0.25">
      <c r="A15" s="334"/>
      <c r="B15" s="328"/>
      <c r="C15" s="329"/>
      <c r="D15" s="329" t="s">
        <v>470</v>
      </c>
      <c r="E15" s="329"/>
      <c r="F15" s="134" t="s">
        <v>242</v>
      </c>
      <c r="G15" s="134" t="s">
        <v>242</v>
      </c>
      <c r="H15" s="134" t="s">
        <v>242</v>
      </c>
      <c r="I15" s="134" t="s">
        <v>242</v>
      </c>
      <c r="J15" s="134" t="s">
        <v>242</v>
      </c>
      <c r="K15" s="134" t="s">
        <v>242</v>
      </c>
      <c r="L15" s="134" t="s">
        <v>242</v>
      </c>
      <c r="M15" s="134" t="s">
        <v>242</v>
      </c>
      <c r="N15" s="134" t="s">
        <v>242</v>
      </c>
      <c r="O15" s="134" t="s">
        <v>242</v>
      </c>
      <c r="P15" s="134" t="s">
        <v>242</v>
      </c>
      <c r="Q15" s="134" t="s">
        <v>242</v>
      </c>
      <c r="R15" s="134" t="s">
        <v>242</v>
      </c>
      <c r="S15" s="134" t="s">
        <v>242</v>
      </c>
      <c r="T15" s="134" t="s">
        <v>242</v>
      </c>
      <c r="U15" s="134" t="s">
        <v>242</v>
      </c>
      <c r="V15" s="134" t="s">
        <v>242</v>
      </c>
      <c r="W15" s="134" t="s">
        <v>242</v>
      </c>
      <c r="X15" s="134" t="s">
        <v>242</v>
      </c>
      <c r="Y15" s="134" t="s">
        <v>242</v>
      </c>
      <c r="Z15" s="134" t="s">
        <v>242</v>
      </c>
      <c r="AA15" s="134" t="s">
        <v>242</v>
      </c>
      <c r="AB15" s="134" t="s">
        <v>242</v>
      </c>
      <c r="AC15" s="134" t="s">
        <v>242</v>
      </c>
      <c r="AD15" s="134" t="s">
        <v>242</v>
      </c>
    </row>
    <row r="16" spans="1:30" s="137" customFormat="1" ht="33" customHeight="1" x14ac:dyDescent="0.25">
      <c r="A16" s="334"/>
      <c r="B16" s="328"/>
      <c r="C16" s="329" t="s">
        <v>471</v>
      </c>
      <c r="D16" s="329" t="s">
        <v>472</v>
      </c>
      <c r="E16" s="329"/>
      <c r="F16" s="134" t="s">
        <v>242</v>
      </c>
      <c r="G16" s="134" t="s">
        <v>242</v>
      </c>
      <c r="H16" s="134" t="s">
        <v>242</v>
      </c>
      <c r="I16" s="134" t="s">
        <v>242</v>
      </c>
      <c r="J16" s="134" t="s">
        <v>242</v>
      </c>
      <c r="K16" s="134" t="s">
        <v>242</v>
      </c>
      <c r="L16" s="134" t="s">
        <v>242</v>
      </c>
      <c r="M16" s="134" t="s">
        <v>242</v>
      </c>
      <c r="N16" s="134" t="s">
        <v>242</v>
      </c>
      <c r="O16" s="134" t="s">
        <v>242</v>
      </c>
      <c r="P16" s="134" t="s">
        <v>242</v>
      </c>
      <c r="Q16" s="134" t="s">
        <v>242</v>
      </c>
      <c r="R16" s="134" t="s">
        <v>242</v>
      </c>
      <c r="S16" s="134" t="s">
        <v>242</v>
      </c>
      <c r="T16" s="134" t="s">
        <v>242</v>
      </c>
      <c r="U16" s="134" t="s">
        <v>242</v>
      </c>
      <c r="V16" s="134" t="s">
        <v>242</v>
      </c>
      <c r="W16" s="134" t="s">
        <v>242</v>
      </c>
      <c r="X16" s="134" t="s">
        <v>242</v>
      </c>
      <c r="Y16" s="134" t="s">
        <v>242</v>
      </c>
      <c r="Z16" s="134" t="s">
        <v>242</v>
      </c>
      <c r="AA16" s="134" t="s">
        <v>242</v>
      </c>
      <c r="AB16" s="134" t="s">
        <v>242</v>
      </c>
      <c r="AC16" s="134" t="s">
        <v>242</v>
      </c>
      <c r="AD16" s="134" t="s">
        <v>242</v>
      </c>
    </row>
    <row r="17" spans="1:30" s="137" customFormat="1" ht="31.5" customHeight="1" x14ac:dyDescent="0.25">
      <c r="A17" s="334"/>
      <c r="B17" s="328"/>
      <c r="C17" s="329"/>
      <c r="D17" s="329" t="s">
        <v>473</v>
      </c>
      <c r="E17" s="329"/>
      <c r="F17" s="134" t="s">
        <v>242</v>
      </c>
      <c r="G17" s="134" t="s">
        <v>242</v>
      </c>
      <c r="H17" s="134" t="s">
        <v>242</v>
      </c>
      <c r="I17" s="134" t="s">
        <v>242</v>
      </c>
      <c r="J17" s="134" t="s">
        <v>242</v>
      </c>
      <c r="K17" s="134" t="s">
        <v>242</v>
      </c>
      <c r="L17" s="134" t="s">
        <v>242</v>
      </c>
      <c r="M17" s="134" t="s">
        <v>242</v>
      </c>
      <c r="N17" s="134" t="s">
        <v>242</v>
      </c>
      <c r="O17" s="134" t="s">
        <v>242</v>
      </c>
      <c r="P17" s="134" t="s">
        <v>242</v>
      </c>
      <c r="Q17" s="134" t="s">
        <v>242</v>
      </c>
      <c r="R17" s="134" t="s">
        <v>242</v>
      </c>
      <c r="S17" s="134" t="s">
        <v>242</v>
      </c>
      <c r="T17" s="134" t="s">
        <v>242</v>
      </c>
      <c r="U17" s="134" t="s">
        <v>242</v>
      </c>
      <c r="V17" s="134" t="s">
        <v>242</v>
      </c>
      <c r="W17" s="134" t="s">
        <v>242</v>
      </c>
      <c r="X17" s="134" t="s">
        <v>242</v>
      </c>
      <c r="Y17" s="134" t="s">
        <v>242</v>
      </c>
      <c r="Z17" s="134" t="s">
        <v>242</v>
      </c>
      <c r="AA17" s="134" t="s">
        <v>242</v>
      </c>
      <c r="AB17" s="134" t="s">
        <v>242</v>
      </c>
      <c r="AC17" s="134" t="s">
        <v>242</v>
      </c>
      <c r="AD17" s="134" t="s">
        <v>242</v>
      </c>
    </row>
    <row r="18" spans="1:30" s="137" customFormat="1" ht="45" x14ac:dyDescent="0.25">
      <c r="A18" s="334"/>
      <c r="B18" s="328"/>
      <c r="C18" s="138" t="s">
        <v>474</v>
      </c>
      <c r="D18" s="331" t="s">
        <v>475</v>
      </c>
      <c r="E18" s="332"/>
      <c r="F18" s="134" t="s">
        <v>242</v>
      </c>
      <c r="G18" s="134" t="s">
        <v>242</v>
      </c>
      <c r="H18" s="134" t="s">
        <v>242</v>
      </c>
      <c r="I18" s="134" t="s">
        <v>242</v>
      </c>
      <c r="J18" s="134" t="s">
        <v>242</v>
      </c>
      <c r="K18" s="134" t="s">
        <v>242</v>
      </c>
      <c r="L18" s="134" t="s">
        <v>242</v>
      </c>
      <c r="M18" s="134" t="s">
        <v>242</v>
      </c>
      <c r="N18" s="134" t="s">
        <v>242</v>
      </c>
      <c r="O18" s="134" t="s">
        <v>242</v>
      </c>
      <c r="P18" s="134" t="s">
        <v>242</v>
      </c>
      <c r="Q18" s="134" t="s">
        <v>242</v>
      </c>
      <c r="R18" s="134" t="s">
        <v>242</v>
      </c>
      <c r="S18" s="134" t="s">
        <v>242</v>
      </c>
      <c r="T18" s="134" t="s">
        <v>242</v>
      </c>
      <c r="U18" s="134" t="s">
        <v>242</v>
      </c>
      <c r="V18" s="134" t="s">
        <v>242</v>
      </c>
      <c r="W18" s="134" t="s">
        <v>242</v>
      </c>
      <c r="X18" s="134" t="s">
        <v>242</v>
      </c>
      <c r="Y18" s="134" t="s">
        <v>242</v>
      </c>
      <c r="Z18" s="134" t="s">
        <v>242</v>
      </c>
      <c r="AA18" s="134" t="s">
        <v>242</v>
      </c>
      <c r="AB18" s="134" t="s">
        <v>242</v>
      </c>
      <c r="AC18" s="134" t="s">
        <v>242</v>
      </c>
      <c r="AD18" s="134" t="s">
        <v>242</v>
      </c>
    </row>
    <row r="19" spans="1:30" s="137" customFormat="1" ht="15" customHeight="1" x14ac:dyDescent="0.25">
      <c r="A19" s="334"/>
      <c r="B19" s="328" t="s">
        <v>477</v>
      </c>
      <c r="C19" s="329" t="s">
        <v>466</v>
      </c>
      <c r="D19" s="329" t="s">
        <v>467</v>
      </c>
      <c r="E19" s="133" t="s">
        <v>460</v>
      </c>
      <c r="F19" s="134" t="s">
        <v>242</v>
      </c>
      <c r="G19" s="134" t="s">
        <v>242</v>
      </c>
      <c r="H19" s="134" t="s">
        <v>242</v>
      </c>
      <c r="I19" s="134" t="s">
        <v>242</v>
      </c>
      <c r="J19" s="134" t="s">
        <v>242</v>
      </c>
      <c r="K19" s="134" t="s">
        <v>242</v>
      </c>
      <c r="L19" s="134" t="s">
        <v>242</v>
      </c>
      <c r="M19" s="134" t="s">
        <v>242</v>
      </c>
      <c r="N19" s="134" t="s">
        <v>242</v>
      </c>
      <c r="O19" s="134" t="s">
        <v>242</v>
      </c>
      <c r="P19" s="134" t="s">
        <v>242</v>
      </c>
      <c r="Q19" s="134" t="s">
        <v>242</v>
      </c>
      <c r="R19" s="134" t="s">
        <v>242</v>
      </c>
      <c r="S19" s="134" t="s">
        <v>242</v>
      </c>
      <c r="T19" s="134" t="s">
        <v>242</v>
      </c>
      <c r="U19" s="134" t="s">
        <v>242</v>
      </c>
      <c r="V19" s="134" t="s">
        <v>242</v>
      </c>
      <c r="W19" s="134" t="s">
        <v>242</v>
      </c>
      <c r="X19" s="134" t="s">
        <v>242</v>
      </c>
      <c r="Y19" s="134" t="s">
        <v>242</v>
      </c>
      <c r="Z19" s="134" t="s">
        <v>242</v>
      </c>
      <c r="AA19" s="134" t="s">
        <v>242</v>
      </c>
      <c r="AB19" s="134" t="s">
        <v>242</v>
      </c>
      <c r="AC19" s="134" t="s">
        <v>242</v>
      </c>
      <c r="AD19" s="134" t="s">
        <v>242</v>
      </c>
    </row>
    <row r="20" spans="1:30" s="137" customFormat="1" ht="30" x14ac:dyDescent="0.25">
      <c r="A20" s="334"/>
      <c r="B20" s="328"/>
      <c r="C20" s="329"/>
      <c r="D20" s="329"/>
      <c r="E20" s="133" t="s">
        <v>468</v>
      </c>
      <c r="F20" s="134" t="s">
        <v>242</v>
      </c>
      <c r="G20" s="134" t="s">
        <v>242</v>
      </c>
      <c r="H20" s="134" t="s">
        <v>242</v>
      </c>
      <c r="I20" s="134" t="s">
        <v>242</v>
      </c>
      <c r="J20" s="134" t="s">
        <v>242</v>
      </c>
      <c r="K20" s="134" t="s">
        <v>242</v>
      </c>
      <c r="L20" s="134" t="s">
        <v>242</v>
      </c>
      <c r="M20" s="134" t="s">
        <v>242</v>
      </c>
      <c r="N20" s="134" t="s">
        <v>242</v>
      </c>
      <c r="O20" s="134" t="s">
        <v>242</v>
      </c>
      <c r="P20" s="134" t="s">
        <v>242</v>
      </c>
      <c r="Q20" s="134" t="s">
        <v>242</v>
      </c>
      <c r="R20" s="134" t="s">
        <v>242</v>
      </c>
      <c r="S20" s="134" t="s">
        <v>242</v>
      </c>
      <c r="T20" s="134" t="s">
        <v>242</v>
      </c>
      <c r="U20" s="134" t="s">
        <v>242</v>
      </c>
      <c r="V20" s="134" t="s">
        <v>242</v>
      </c>
      <c r="W20" s="134" t="s">
        <v>242</v>
      </c>
      <c r="X20" s="134" t="s">
        <v>242</v>
      </c>
      <c r="Y20" s="134" t="s">
        <v>242</v>
      </c>
      <c r="Z20" s="134" t="s">
        <v>242</v>
      </c>
      <c r="AA20" s="134" t="s">
        <v>242</v>
      </c>
      <c r="AB20" s="134" t="s">
        <v>242</v>
      </c>
      <c r="AC20" s="134" t="s">
        <v>242</v>
      </c>
      <c r="AD20" s="134" t="s">
        <v>242</v>
      </c>
    </row>
    <row r="21" spans="1:30" s="137" customFormat="1" ht="30" x14ac:dyDescent="0.25">
      <c r="A21" s="334"/>
      <c r="B21" s="328"/>
      <c r="C21" s="329"/>
      <c r="D21" s="329"/>
      <c r="E21" s="133" t="s">
        <v>469</v>
      </c>
      <c r="F21" s="134" t="s">
        <v>242</v>
      </c>
      <c r="G21" s="134" t="s">
        <v>242</v>
      </c>
      <c r="H21" s="134" t="s">
        <v>242</v>
      </c>
      <c r="I21" s="134" t="s">
        <v>242</v>
      </c>
      <c r="J21" s="134" t="s">
        <v>242</v>
      </c>
      <c r="K21" s="134" t="s">
        <v>242</v>
      </c>
      <c r="L21" s="134" t="s">
        <v>242</v>
      </c>
      <c r="M21" s="134" t="s">
        <v>242</v>
      </c>
      <c r="N21" s="134" t="s">
        <v>242</v>
      </c>
      <c r="O21" s="134" t="s">
        <v>242</v>
      </c>
      <c r="P21" s="134" t="s">
        <v>242</v>
      </c>
      <c r="Q21" s="134" t="s">
        <v>242</v>
      </c>
      <c r="R21" s="134" t="s">
        <v>242</v>
      </c>
      <c r="S21" s="134" t="s">
        <v>242</v>
      </c>
      <c r="T21" s="134" t="s">
        <v>242</v>
      </c>
      <c r="U21" s="134" t="s">
        <v>242</v>
      </c>
      <c r="V21" s="134" t="s">
        <v>242</v>
      </c>
      <c r="W21" s="134" t="s">
        <v>242</v>
      </c>
      <c r="X21" s="134" t="s">
        <v>242</v>
      </c>
      <c r="Y21" s="134" t="s">
        <v>242</v>
      </c>
      <c r="Z21" s="134" t="s">
        <v>242</v>
      </c>
      <c r="AA21" s="134" t="s">
        <v>242</v>
      </c>
      <c r="AB21" s="134" t="s">
        <v>242</v>
      </c>
      <c r="AC21" s="134" t="s">
        <v>242</v>
      </c>
      <c r="AD21" s="134" t="s">
        <v>242</v>
      </c>
    </row>
    <row r="22" spans="1:30" s="137" customFormat="1" x14ac:dyDescent="0.25">
      <c r="A22" s="334"/>
      <c r="B22" s="328"/>
      <c r="C22" s="329"/>
      <c r="D22" s="329" t="s">
        <v>470</v>
      </c>
      <c r="E22" s="329"/>
      <c r="F22" s="134" t="s">
        <v>242</v>
      </c>
      <c r="G22" s="134" t="s">
        <v>242</v>
      </c>
      <c r="H22" s="134" t="s">
        <v>242</v>
      </c>
      <c r="I22" s="134" t="s">
        <v>242</v>
      </c>
      <c r="J22" s="134" t="s">
        <v>242</v>
      </c>
      <c r="K22" s="134" t="s">
        <v>242</v>
      </c>
      <c r="L22" s="134" t="s">
        <v>242</v>
      </c>
      <c r="M22" s="134" t="s">
        <v>242</v>
      </c>
      <c r="N22" s="134" t="s">
        <v>242</v>
      </c>
      <c r="O22" s="134" t="s">
        <v>242</v>
      </c>
      <c r="P22" s="134" t="s">
        <v>242</v>
      </c>
      <c r="Q22" s="134" t="s">
        <v>242</v>
      </c>
      <c r="R22" s="134" t="s">
        <v>242</v>
      </c>
      <c r="S22" s="134" t="s">
        <v>242</v>
      </c>
      <c r="T22" s="134" t="s">
        <v>242</v>
      </c>
      <c r="U22" s="134" t="s">
        <v>242</v>
      </c>
      <c r="V22" s="134" t="s">
        <v>242</v>
      </c>
      <c r="W22" s="134" t="s">
        <v>242</v>
      </c>
      <c r="X22" s="134" t="s">
        <v>242</v>
      </c>
      <c r="Y22" s="134" t="s">
        <v>242</v>
      </c>
      <c r="Z22" s="134" t="s">
        <v>242</v>
      </c>
      <c r="AA22" s="134" t="s">
        <v>242</v>
      </c>
      <c r="AB22" s="134" t="s">
        <v>242</v>
      </c>
      <c r="AC22" s="134" t="s">
        <v>242</v>
      </c>
      <c r="AD22" s="134" t="s">
        <v>242</v>
      </c>
    </row>
    <row r="23" spans="1:30" s="137" customFormat="1" ht="29.25" customHeight="1" x14ac:dyDescent="0.25">
      <c r="A23" s="334"/>
      <c r="B23" s="328"/>
      <c r="C23" s="329" t="s">
        <v>471</v>
      </c>
      <c r="D23" s="329" t="s">
        <v>472</v>
      </c>
      <c r="E23" s="329"/>
      <c r="F23" s="134" t="s">
        <v>242</v>
      </c>
      <c r="G23" s="134" t="s">
        <v>242</v>
      </c>
      <c r="H23" s="134" t="s">
        <v>242</v>
      </c>
      <c r="I23" s="134" t="s">
        <v>242</v>
      </c>
      <c r="J23" s="134" t="s">
        <v>242</v>
      </c>
      <c r="K23" s="134" t="s">
        <v>242</v>
      </c>
      <c r="L23" s="134" t="s">
        <v>242</v>
      </c>
      <c r="M23" s="134" t="s">
        <v>242</v>
      </c>
      <c r="N23" s="134" t="s">
        <v>242</v>
      </c>
      <c r="O23" s="134" t="s">
        <v>242</v>
      </c>
      <c r="P23" s="134" t="s">
        <v>242</v>
      </c>
      <c r="Q23" s="134" t="s">
        <v>242</v>
      </c>
      <c r="R23" s="134" t="s">
        <v>242</v>
      </c>
      <c r="S23" s="134" t="s">
        <v>242</v>
      </c>
      <c r="T23" s="134" t="s">
        <v>242</v>
      </c>
      <c r="U23" s="134" t="s">
        <v>242</v>
      </c>
      <c r="V23" s="134" t="s">
        <v>242</v>
      </c>
      <c r="W23" s="134" t="s">
        <v>242</v>
      </c>
      <c r="X23" s="134" t="s">
        <v>242</v>
      </c>
      <c r="Y23" s="134" t="s">
        <v>242</v>
      </c>
      <c r="Z23" s="134" t="s">
        <v>242</v>
      </c>
      <c r="AA23" s="134" t="s">
        <v>242</v>
      </c>
      <c r="AB23" s="134" t="s">
        <v>242</v>
      </c>
      <c r="AC23" s="134" t="s">
        <v>242</v>
      </c>
      <c r="AD23" s="134" t="s">
        <v>242</v>
      </c>
    </row>
    <row r="24" spans="1:30" s="137" customFormat="1" ht="29.25" customHeight="1" x14ac:dyDescent="0.25">
      <c r="A24" s="334"/>
      <c r="B24" s="328"/>
      <c r="C24" s="329"/>
      <c r="D24" s="329" t="s">
        <v>473</v>
      </c>
      <c r="E24" s="329"/>
      <c r="F24" s="134" t="s">
        <v>242</v>
      </c>
      <c r="G24" s="134" t="s">
        <v>242</v>
      </c>
      <c r="H24" s="134" t="s">
        <v>242</v>
      </c>
      <c r="I24" s="134" t="s">
        <v>242</v>
      </c>
      <c r="J24" s="134" t="s">
        <v>242</v>
      </c>
      <c r="K24" s="134" t="s">
        <v>242</v>
      </c>
      <c r="L24" s="134" t="s">
        <v>242</v>
      </c>
      <c r="M24" s="134" t="s">
        <v>242</v>
      </c>
      <c r="N24" s="134" t="s">
        <v>242</v>
      </c>
      <c r="O24" s="134" t="s">
        <v>242</v>
      </c>
      <c r="P24" s="134" t="s">
        <v>242</v>
      </c>
      <c r="Q24" s="134" t="s">
        <v>242</v>
      </c>
      <c r="R24" s="134" t="s">
        <v>242</v>
      </c>
      <c r="S24" s="134" t="s">
        <v>242</v>
      </c>
      <c r="T24" s="134" t="s">
        <v>242</v>
      </c>
      <c r="U24" s="134" t="s">
        <v>242</v>
      </c>
      <c r="V24" s="134" t="s">
        <v>242</v>
      </c>
      <c r="W24" s="134" t="s">
        <v>242</v>
      </c>
      <c r="X24" s="134" t="s">
        <v>242</v>
      </c>
      <c r="Y24" s="134" t="s">
        <v>242</v>
      </c>
      <c r="Z24" s="134" t="s">
        <v>242</v>
      </c>
      <c r="AA24" s="134" t="s">
        <v>242</v>
      </c>
      <c r="AB24" s="134" t="s">
        <v>242</v>
      </c>
      <c r="AC24" s="134" t="s">
        <v>242</v>
      </c>
      <c r="AD24" s="134" t="s">
        <v>242</v>
      </c>
    </row>
    <row r="25" spans="1:30" s="137" customFormat="1" ht="45" customHeight="1" x14ac:dyDescent="0.25">
      <c r="A25" s="334"/>
      <c r="B25" s="328"/>
      <c r="C25" s="138" t="s">
        <v>474</v>
      </c>
      <c r="D25" s="329" t="s">
        <v>475</v>
      </c>
      <c r="E25" s="329"/>
      <c r="F25" s="134" t="s">
        <v>242</v>
      </c>
      <c r="G25" s="134" t="s">
        <v>242</v>
      </c>
      <c r="H25" s="134" t="s">
        <v>242</v>
      </c>
      <c r="I25" s="134" t="s">
        <v>242</v>
      </c>
      <c r="J25" s="134" t="s">
        <v>242</v>
      </c>
      <c r="K25" s="134" t="s">
        <v>242</v>
      </c>
      <c r="L25" s="134" t="s">
        <v>242</v>
      </c>
      <c r="M25" s="134" t="s">
        <v>242</v>
      </c>
      <c r="N25" s="134" t="s">
        <v>242</v>
      </c>
      <c r="O25" s="134" t="s">
        <v>242</v>
      </c>
      <c r="P25" s="134" t="s">
        <v>242</v>
      </c>
      <c r="Q25" s="134" t="s">
        <v>242</v>
      </c>
      <c r="R25" s="134" t="s">
        <v>242</v>
      </c>
      <c r="S25" s="134" t="s">
        <v>242</v>
      </c>
      <c r="T25" s="134" t="s">
        <v>242</v>
      </c>
      <c r="U25" s="134" t="s">
        <v>242</v>
      </c>
      <c r="V25" s="134" t="s">
        <v>242</v>
      </c>
      <c r="W25" s="134" t="s">
        <v>242</v>
      </c>
      <c r="X25" s="134" t="s">
        <v>242</v>
      </c>
      <c r="Y25" s="134" t="s">
        <v>242</v>
      </c>
      <c r="Z25" s="134" t="s">
        <v>242</v>
      </c>
      <c r="AA25" s="134" t="s">
        <v>242</v>
      </c>
      <c r="AB25" s="134" t="s">
        <v>242</v>
      </c>
      <c r="AC25" s="134" t="s">
        <v>242</v>
      </c>
      <c r="AD25" s="134" t="s">
        <v>242</v>
      </c>
    </row>
    <row r="26" spans="1:30" s="137" customFormat="1" ht="15" customHeight="1" x14ac:dyDescent="0.25">
      <c r="A26" s="334"/>
      <c r="B26" s="328" t="s">
        <v>478</v>
      </c>
      <c r="C26" s="329" t="s">
        <v>466</v>
      </c>
      <c r="D26" s="329" t="s">
        <v>467</v>
      </c>
      <c r="E26" s="133" t="s">
        <v>460</v>
      </c>
      <c r="F26" s="134" t="s">
        <v>242</v>
      </c>
      <c r="G26" s="134" t="s">
        <v>242</v>
      </c>
      <c r="H26" s="134" t="s">
        <v>242</v>
      </c>
      <c r="I26" s="134" t="s">
        <v>242</v>
      </c>
      <c r="J26" s="134" t="s">
        <v>242</v>
      </c>
      <c r="K26" s="134" t="s">
        <v>242</v>
      </c>
      <c r="L26" s="134" t="s">
        <v>242</v>
      </c>
      <c r="M26" s="134" t="s">
        <v>242</v>
      </c>
      <c r="N26" s="134" t="s">
        <v>242</v>
      </c>
      <c r="O26" s="134" t="s">
        <v>242</v>
      </c>
      <c r="P26" s="134" t="s">
        <v>242</v>
      </c>
      <c r="Q26" s="134" t="s">
        <v>242</v>
      </c>
      <c r="R26" s="134" t="s">
        <v>242</v>
      </c>
      <c r="S26" s="134" t="s">
        <v>242</v>
      </c>
      <c r="T26" s="134" t="s">
        <v>242</v>
      </c>
      <c r="U26" s="134" t="s">
        <v>242</v>
      </c>
      <c r="V26" s="134" t="s">
        <v>242</v>
      </c>
      <c r="W26" s="134" t="s">
        <v>242</v>
      </c>
      <c r="X26" s="134" t="s">
        <v>242</v>
      </c>
      <c r="Y26" s="134" t="s">
        <v>242</v>
      </c>
      <c r="Z26" s="134" t="s">
        <v>242</v>
      </c>
      <c r="AA26" s="134" t="s">
        <v>242</v>
      </c>
      <c r="AB26" s="134" t="s">
        <v>242</v>
      </c>
      <c r="AC26" s="134" t="s">
        <v>242</v>
      </c>
      <c r="AD26" s="134" t="s">
        <v>242</v>
      </c>
    </row>
    <row r="27" spans="1:30" s="137" customFormat="1" ht="30" x14ac:dyDescent="0.25">
      <c r="A27" s="334"/>
      <c r="B27" s="328"/>
      <c r="C27" s="329"/>
      <c r="D27" s="329"/>
      <c r="E27" s="133" t="s">
        <v>468</v>
      </c>
      <c r="F27" s="134" t="s">
        <v>242</v>
      </c>
      <c r="G27" s="134" t="s">
        <v>242</v>
      </c>
      <c r="H27" s="134" t="s">
        <v>242</v>
      </c>
      <c r="I27" s="134" t="s">
        <v>242</v>
      </c>
      <c r="J27" s="134" t="s">
        <v>242</v>
      </c>
      <c r="K27" s="134" t="s">
        <v>242</v>
      </c>
      <c r="L27" s="134" t="s">
        <v>242</v>
      </c>
      <c r="M27" s="134" t="s">
        <v>242</v>
      </c>
      <c r="N27" s="134" t="s">
        <v>242</v>
      </c>
      <c r="O27" s="134" t="s">
        <v>242</v>
      </c>
      <c r="P27" s="134" t="s">
        <v>242</v>
      </c>
      <c r="Q27" s="134" t="s">
        <v>242</v>
      </c>
      <c r="R27" s="134" t="s">
        <v>242</v>
      </c>
      <c r="S27" s="134" t="s">
        <v>242</v>
      </c>
      <c r="T27" s="134" t="s">
        <v>242</v>
      </c>
      <c r="U27" s="134" t="s">
        <v>242</v>
      </c>
      <c r="V27" s="134" t="s">
        <v>242</v>
      </c>
      <c r="W27" s="134" t="s">
        <v>242</v>
      </c>
      <c r="X27" s="134" t="s">
        <v>242</v>
      </c>
      <c r="Y27" s="134" t="s">
        <v>242</v>
      </c>
      <c r="Z27" s="134" t="s">
        <v>242</v>
      </c>
      <c r="AA27" s="134" t="s">
        <v>242</v>
      </c>
      <c r="AB27" s="134" t="s">
        <v>242</v>
      </c>
      <c r="AC27" s="134" t="s">
        <v>242</v>
      </c>
      <c r="AD27" s="134" t="s">
        <v>242</v>
      </c>
    </row>
    <row r="28" spans="1:30" s="137" customFormat="1" ht="30" x14ac:dyDescent="0.25">
      <c r="A28" s="334"/>
      <c r="B28" s="328"/>
      <c r="C28" s="329"/>
      <c r="D28" s="329"/>
      <c r="E28" s="133" t="s">
        <v>469</v>
      </c>
      <c r="F28" s="134" t="s">
        <v>242</v>
      </c>
      <c r="G28" s="134" t="s">
        <v>242</v>
      </c>
      <c r="H28" s="134" t="s">
        <v>242</v>
      </c>
      <c r="I28" s="134" t="s">
        <v>242</v>
      </c>
      <c r="J28" s="134" t="s">
        <v>242</v>
      </c>
      <c r="K28" s="134" t="s">
        <v>242</v>
      </c>
      <c r="L28" s="134" t="s">
        <v>242</v>
      </c>
      <c r="M28" s="134" t="s">
        <v>242</v>
      </c>
      <c r="N28" s="134" t="s">
        <v>242</v>
      </c>
      <c r="O28" s="134" t="s">
        <v>242</v>
      </c>
      <c r="P28" s="134" t="s">
        <v>242</v>
      </c>
      <c r="Q28" s="134" t="s">
        <v>242</v>
      </c>
      <c r="R28" s="134" t="s">
        <v>242</v>
      </c>
      <c r="S28" s="134" t="s">
        <v>242</v>
      </c>
      <c r="T28" s="134" t="s">
        <v>242</v>
      </c>
      <c r="U28" s="134" t="s">
        <v>242</v>
      </c>
      <c r="V28" s="134" t="s">
        <v>242</v>
      </c>
      <c r="W28" s="134" t="s">
        <v>242</v>
      </c>
      <c r="X28" s="134" t="s">
        <v>242</v>
      </c>
      <c r="Y28" s="134" t="s">
        <v>242</v>
      </c>
      <c r="Z28" s="134" t="s">
        <v>242</v>
      </c>
      <c r="AA28" s="134" t="s">
        <v>242</v>
      </c>
      <c r="AB28" s="134" t="s">
        <v>242</v>
      </c>
      <c r="AC28" s="134" t="s">
        <v>242</v>
      </c>
      <c r="AD28" s="134" t="s">
        <v>242</v>
      </c>
    </row>
    <row r="29" spans="1:30" s="137" customFormat="1" x14ac:dyDescent="0.25">
      <c r="A29" s="334"/>
      <c r="B29" s="328"/>
      <c r="C29" s="329"/>
      <c r="D29" s="329" t="s">
        <v>470</v>
      </c>
      <c r="E29" s="329"/>
      <c r="F29" s="134" t="s">
        <v>242</v>
      </c>
      <c r="G29" s="134" t="s">
        <v>242</v>
      </c>
      <c r="H29" s="134" t="s">
        <v>242</v>
      </c>
      <c r="I29" s="134" t="s">
        <v>242</v>
      </c>
      <c r="J29" s="134" t="s">
        <v>242</v>
      </c>
      <c r="K29" s="134" t="s">
        <v>242</v>
      </c>
      <c r="L29" s="134" t="s">
        <v>242</v>
      </c>
      <c r="M29" s="134" t="s">
        <v>242</v>
      </c>
      <c r="N29" s="134" t="s">
        <v>242</v>
      </c>
      <c r="O29" s="134" t="s">
        <v>242</v>
      </c>
      <c r="P29" s="134" t="s">
        <v>242</v>
      </c>
      <c r="Q29" s="134" t="s">
        <v>242</v>
      </c>
      <c r="R29" s="134" t="s">
        <v>242</v>
      </c>
      <c r="S29" s="134" t="s">
        <v>242</v>
      </c>
      <c r="T29" s="134" t="s">
        <v>242</v>
      </c>
      <c r="U29" s="134" t="s">
        <v>242</v>
      </c>
      <c r="V29" s="134" t="s">
        <v>242</v>
      </c>
      <c r="W29" s="134" t="s">
        <v>242</v>
      </c>
      <c r="X29" s="134" t="s">
        <v>242</v>
      </c>
      <c r="Y29" s="134" t="s">
        <v>242</v>
      </c>
      <c r="Z29" s="134" t="s">
        <v>242</v>
      </c>
      <c r="AA29" s="134" t="s">
        <v>242</v>
      </c>
      <c r="AB29" s="134" t="s">
        <v>242</v>
      </c>
      <c r="AC29" s="134" t="s">
        <v>242</v>
      </c>
      <c r="AD29" s="134" t="s">
        <v>242</v>
      </c>
    </row>
    <row r="30" spans="1:30" s="137" customFormat="1" ht="29.25" customHeight="1" x14ac:dyDescent="0.25">
      <c r="A30" s="334"/>
      <c r="B30" s="328"/>
      <c r="C30" s="329" t="s">
        <v>471</v>
      </c>
      <c r="D30" s="329" t="s">
        <v>472</v>
      </c>
      <c r="E30" s="329"/>
      <c r="F30" s="134" t="s">
        <v>242</v>
      </c>
      <c r="G30" s="134" t="s">
        <v>242</v>
      </c>
      <c r="H30" s="134" t="s">
        <v>242</v>
      </c>
      <c r="I30" s="134" t="s">
        <v>242</v>
      </c>
      <c r="J30" s="134" t="s">
        <v>242</v>
      </c>
      <c r="K30" s="134" t="s">
        <v>242</v>
      </c>
      <c r="L30" s="134" t="s">
        <v>242</v>
      </c>
      <c r="M30" s="134" t="s">
        <v>242</v>
      </c>
      <c r="N30" s="134" t="s">
        <v>242</v>
      </c>
      <c r="O30" s="134" t="s">
        <v>242</v>
      </c>
      <c r="P30" s="134" t="s">
        <v>242</v>
      </c>
      <c r="Q30" s="134" t="s">
        <v>242</v>
      </c>
      <c r="R30" s="134" t="s">
        <v>242</v>
      </c>
      <c r="S30" s="134" t="s">
        <v>242</v>
      </c>
      <c r="T30" s="134" t="s">
        <v>242</v>
      </c>
      <c r="U30" s="134" t="s">
        <v>242</v>
      </c>
      <c r="V30" s="134" t="s">
        <v>242</v>
      </c>
      <c r="W30" s="134" t="s">
        <v>242</v>
      </c>
      <c r="X30" s="134" t="s">
        <v>242</v>
      </c>
      <c r="Y30" s="134" t="s">
        <v>242</v>
      </c>
      <c r="Z30" s="134" t="s">
        <v>242</v>
      </c>
      <c r="AA30" s="134" t="s">
        <v>242</v>
      </c>
      <c r="AB30" s="134" t="s">
        <v>242</v>
      </c>
      <c r="AC30" s="134" t="s">
        <v>242</v>
      </c>
      <c r="AD30" s="134" t="s">
        <v>242</v>
      </c>
    </row>
    <row r="31" spans="1:30" s="137" customFormat="1" ht="29.25" customHeight="1" x14ac:dyDescent="0.25">
      <c r="A31" s="334"/>
      <c r="B31" s="328"/>
      <c r="C31" s="329"/>
      <c r="D31" s="329" t="s">
        <v>473</v>
      </c>
      <c r="E31" s="329"/>
      <c r="F31" s="134" t="s">
        <v>242</v>
      </c>
      <c r="G31" s="134" t="s">
        <v>242</v>
      </c>
      <c r="H31" s="134" t="s">
        <v>242</v>
      </c>
      <c r="I31" s="134" t="s">
        <v>242</v>
      </c>
      <c r="J31" s="134" t="s">
        <v>242</v>
      </c>
      <c r="K31" s="134" t="s">
        <v>242</v>
      </c>
      <c r="L31" s="134" t="s">
        <v>242</v>
      </c>
      <c r="M31" s="134" t="s">
        <v>242</v>
      </c>
      <c r="N31" s="134" t="s">
        <v>242</v>
      </c>
      <c r="O31" s="134" t="s">
        <v>242</v>
      </c>
      <c r="P31" s="134" t="s">
        <v>242</v>
      </c>
      <c r="Q31" s="134" t="s">
        <v>242</v>
      </c>
      <c r="R31" s="134" t="s">
        <v>242</v>
      </c>
      <c r="S31" s="134" t="s">
        <v>242</v>
      </c>
      <c r="T31" s="134" t="s">
        <v>242</v>
      </c>
      <c r="U31" s="134" t="s">
        <v>242</v>
      </c>
      <c r="V31" s="134" t="s">
        <v>242</v>
      </c>
      <c r="W31" s="134" t="s">
        <v>242</v>
      </c>
      <c r="X31" s="134" t="s">
        <v>242</v>
      </c>
      <c r="Y31" s="134" t="s">
        <v>242</v>
      </c>
      <c r="Z31" s="134" t="s">
        <v>242</v>
      </c>
      <c r="AA31" s="134" t="s">
        <v>242</v>
      </c>
      <c r="AB31" s="134" t="s">
        <v>242</v>
      </c>
      <c r="AC31" s="134" t="s">
        <v>242</v>
      </c>
      <c r="AD31" s="134" t="s">
        <v>242</v>
      </c>
    </row>
    <row r="32" spans="1:30" s="137" customFormat="1" ht="45" customHeight="1" x14ac:dyDescent="0.25">
      <c r="A32" s="334"/>
      <c r="B32" s="328"/>
      <c r="C32" s="138" t="s">
        <v>474</v>
      </c>
      <c r="D32" s="329" t="s">
        <v>475</v>
      </c>
      <c r="E32" s="329"/>
      <c r="F32" s="134" t="s">
        <v>242</v>
      </c>
      <c r="G32" s="134" t="s">
        <v>242</v>
      </c>
      <c r="H32" s="134" t="s">
        <v>242</v>
      </c>
      <c r="I32" s="134" t="s">
        <v>242</v>
      </c>
      <c r="J32" s="134" t="s">
        <v>242</v>
      </c>
      <c r="K32" s="134" t="s">
        <v>242</v>
      </c>
      <c r="L32" s="134" t="s">
        <v>242</v>
      </c>
      <c r="M32" s="134" t="s">
        <v>242</v>
      </c>
      <c r="N32" s="134" t="s">
        <v>242</v>
      </c>
      <c r="O32" s="134" t="s">
        <v>242</v>
      </c>
      <c r="P32" s="134" t="s">
        <v>242</v>
      </c>
      <c r="Q32" s="134" t="s">
        <v>242</v>
      </c>
      <c r="R32" s="134" t="s">
        <v>242</v>
      </c>
      <c r="S32" s="134" t="s">
        <v>242</v>
      </c>
      <c r="T32" s="134" t="s">
        <v>242</v>
      </c>
      <c r="U32" s="134" t="s">
        <v>242</v>
      </c>
      <c r="V32" s="134" t="s">
        <v>242</v>
      </c>
      <c r="W32" s="134" t="s">
        <v>242</v>
      </c>
      <c r="X32" s="134" t="s">
        <v>242</v>
      </c>
      <c r="Y32" s="134" t="s">
        <v>242</v>
      </c>
      <c r="Z32" s="134" t="s">
        <v>242</v>
      </c>
      <c r="AA32" s="134" t="s">
        <v>242</v>
      </c>
      <c r="AB32" s="134" t="s">
        <v>242</v>
      </c>
      <c r="AC32" s="134" t="s">
        <v>242</v>
      </c>
      <c r="AD32" s="134" t="s">
        <v>242</v>
      </c>
    </row>
    <row r="33" spans="1:30" s="137" customFormat="1" ht="15" customHeight="1" x14ac:dyDescent="0.25">
      <c r="A33" s="334"/>
      <c r="B33" s="328" t="s">
        <v>479</v>
      </c>
      <c r="C33" s="329" t="s">
        <v>466</v>
      </c>
      <c r="D33" s="329" t="s">
        <v>467</v>
      </c>
      <c r="E33" s="133" t="s">
        <v>460</v>
      </c>
      <c r="F33" s="134" t="s">
        <v>242</v>
      </c>
      <c r="G33" s="134" t="s">
        <v>242</v>
      </c>
      <c r="H33" s="134" t="s">
        <v>242</v>
      </c>
      <c r="I33" s="134" t="s">
        <v>242</v>
      </c>
      <c r="J33" s="134" t="s">
        <v>242</v>
      </c>
      <c r="K33" s="134" t="s">
        <v>242</v>
      </c>
      <c r="L33" s="134" t="s">
        <v>242</v>
      </c>
      <c r="M33" s="134" t="s">
        <v>242</v>
      </c>
      <c r="N33" s="134" t="s">
        <v>242</v>
      </c>
      <c r="O33" s="134" t="s">
        <v>242</v>
      </c>
      <c r="P33" s="134" t="s">
        <v>242</v>
      </c>
      <c r="Q33" s="134" t="s">
        <v>242</v>
      </c>
      <c r="R33" s="134" t="s">
        <v>242</v>
      </c>
      <c r="S33" s="134" t="s">
        <v>242</v>
      </c>
      <c r="T33" s="134" t="s">
        <v>242</v>
      </c>
      <c r="U33" s="134" t="s">
        <v>242</v>
      </c>
      <c r="V33" s="134" t="s">
        <v>242</v>
      </c>
      <c r="W33" s="134" t="s">
        <v>242</v>
      </c>
      <c r="X33" s="134" t="s">
        <v>242</v>
      </c>
      <c r="Y33" s="134" t="s">
        <v>242</v>
      </c>
      <c r="Z33" s="134" t="s">
        <v>242</v>
      </c>
      <c r="AA33" s="134" t="s">
        <v>242</v>
      </c>
      <c r="AB33" s="134" t="s">
        <v>242</v>
      </c>
      <c r="AC33" s="134" t="s">
        <v>242</v>
      </c>
      <c r="AD33" s="134" t="s">
        <v>242</v>
      </c>
    </row>
    <row r="34" spans="1:30" s="137" customFormat="1" ht="30" x14ac:dyDescent="0.25">
      <c r="A34" s="334"/>
      <c r="B34" s="328"/>
      <c r="C34" s="329"/>
      <c r="D34" s="329"/>
      <c r="E34" s="133" t="s">
        <v>468</v>
      </c>
      <c r="F34" s="134" t="s">
        <v>242</v>
      </c>
      <c r="G34" s="134" t="s">
        <v>242</v>
      </c>
      <c r="H34" s="134" t="s">
        <v>242</v>
      </c>
      <c r="I34" s="134" t="s">
        <v>242</v>
      </c>
      <c r="J34" s="134" t="s">
        <v>242</v>
      </c>
      <c r="K34" s="134" t="s">
        <v>242</v>
      </c>
      <c r="L34" s="134" t="s">
        <v>242</v>
      </c>
      <c r="M34" s="134" t="s">
        <v>242</v>
      </c>
      <c r="N34" s="134" t="s">
        <v>242</v>
      </c>
      <c r="O34" s="134" t="s">
        <v>242</v>
      </c>
      <c r="P34" s="134" t="s">
        <v>242</v>
      </c>
      <c r="Q34" s="134" t="s">
        <v>242</v>
      </c>
      <c r="R34" s="134" t="s">
        <v>242</v>
      </c>
      <c r="S34" s="134" t="s">
        <v>242</v>
      </c>
      <c r="T34" s="134" t="s">
        <v>242</v>
      </c>
      <c r="U34" s="134" t="s">
        <v>242</v>
      </c>
      <c r="V34" s="134" t="s">
        <v>242</v>
      </c>
      <c r="W34" s="134" t="s">
        <v>242</v>
      </c>
      <c r="X34" s="134" t="s">
        <v>242</v>
      </c>
      <c r="Y34" s="134" t="s">
        <v>242</v>
      </c>
      <c r="Z34" s="134" t="s">
        <v>242</v>
      </c>
      <c r="AA34" s="134" t="s">
        <v>242</v>
      </c>
      <c r="AB34" s="134" t="s">
        <v>242</v>
      </c>
      <c r="AC34" s="134" t="s">
        <v>242</v>
      </c>
      <c r="AD34" s="134" t="s">
        <v>242</v>
      </c>
    </row>
    <row r="35" spans="1:30" s="137" customFormat="1" ht="30" x14ac:dyDescent="0.25">
      <c r="A35" s="334"/>
      <c r="B35" s="328"/>
      <c r="C35" s="329"/>
      <c r="D35" s="329"/>
      <c r="E35" s="133" t="s">
        <v>469</v>
      </c>
      <c r="F35" s="134" t="s">
        <v>242</v>
      </c>
      <c r="G35" s="134" t="s">
        <v>242</v>
      </c>
      <c r="H35" s="134" t="s">
        <v>242</v>
      </c>
      <c r="I35" s="134" t="s">
        <v>242</v>
      </c>
      <c r="J35" s="134" t="s">
        <v>242</v>
      </c>
      <c r="K35" s="134" t="s">
        <v>242</v>
      </c>
      <c r="L35" s="134" t="s">
        <v>242</v>
      </c>
      <c r="M35" s="134" t="s">
        <v>242</v>
      </c>
      <c r="N35" s="134" t="s">
        <v>242</v>
      </c>
      <c r="O35" s="134" t="s">
        <v>242</v>
      </c>
      <c r="P35" s="134" t="s">
        <v>242</v>
      </c>
      <c r="Q35" s="134" t="s">
        <v>242</v>
      </c>
      <c r="R35" s="134" t="s">
        <v>242</v>
      </c>
      <c r="S35" s="134" t="s">
        <v>242</v>
      </c>
      <c r="T35" s="134" t="s">
        <v>242</v>
      </c>
      <c r="U35" s="134" t="s">
        <v>242</v>
      </c>
      <c r="V35" s="134" t="s">
        <v>242</v>
      </c>
      <c r="W35" s="134" t="s">
        <v>242</v>
      </c>
      <c r="X35" s="134" t="s">
        <v>242</v>
      </c>
      <c r="Y35" s="134" t="s">
        <v>242</v>
      </c>
      <c r="Z35" s="134" t="s">
        <v>242</v>
      </c>
      <c r="AA35" s="134" t="s">
        <v>242</v>
      </c>
      <c r="AB35" s="134" t="s">
        <v>242</v>
      </c>
      <c r="AC35" s="134" t="s">
        <v>242</v>
      </c>
      <c r="AD35" s="134" t="s">
        <v>242</v>
      </c>
    </row>
    <row r="36" spans="1:30" s="137" customFormat="1" x14ac:dyDescent="0.25">
      <c r="A36" s="334"/>
      <c r="B36" s="328"/>
      <c r="C36" s="329"/>
      <c r="D36" s="329" t="s">
        <v>470</v>
      </c>
      <c r="E36" s="329"/>
      <c r="F36" s="134" t="s">
        <v>242</v>
      </c>
      <c r="G36" s="134" t="s">
        <v>242</v>
      </c>
      <c r="H36" s="134" t="s">
        <v>242</v>
      </c>
      <c r="I36" s="134" t="s">
        <v>242</v>
      </c>
      <c r="J36" s="134" t="s">
        <v>242</v>
      </c>
      <c r="K36" s="134" t="s">
        <v>242</v>
      </c>
      <c r="L36" s="134" t="s">
        <v>242</v>
      </c>
      <c r="M36" s="134" t="s">
        <v>242</v>
      </c>
      <c r="N36" s="134" t="s">
        <v>242</v>
      </c>
      <c r="O36" s="134" t="s">
        <v>242</v>
      </c>
      <c r="P36" s="134" t="s">
        <v>242</v>
      </c>
      <c r="Q36" s="134" t="s">
        <v>242</v>
      </c>
      <c r="R36" s="134" t="s">
        <v>242</v>
      </c>
      <c r="S36" s="134" t="s">
        <v>242</v>
      </c>
      <c r="T36" s="134" t="s">
        <v>242</v>
      </c>
      <c r="U36" s="134" t="s">
        <v>242</v>
      </c>
      <c r="V36" s="134" t="s">
        <v>242</v>
      </c>
      <c r="W36" s="134" t="s">
        <v>242</v>
      </c>
      <c r="X36" s="134" t="s">
        <v>242</v>
      </c>
      <c r="Y36" s="134" t="s">
        <v>242</v>
      </c>
      <c r="Z36" s="134" t="s">
        <v>242</v>
      </c>
      <c r="AA36" s="134" t="s">
        <v>242</v>
      </c>
      <c r="AB36" s="134" t="s">
        <v>242</v>
      </c>
      <c r="AC36" s="134" t="s">
        <v>242</v>
      </c>
      <c r="AD36" s="134" t="s">
        <v>242</v>
      </c>
    </row>
    <row r="37" spans="1:30" s="137" customFormat="1" ht="30.75" customHeight="1" x14ac:dyDescent="0.25">
      <c r="A37" s="334"/>
      <c r="B37" s="328"/>
      <c r="C37" s="329" t="s">
        <v>471</v>
      </c>
      <c r="D37" s="329" t="s">
        <v>472</v>
      </c>
      <c r="E37" s="329"/>
      <c r="F37" s="134" t="s">
        <v>242</v>
      </c>
      <c r="G37" s="134" t="s">
        <v>242</v>
      </c>
      <c r="H37" s="134" t="s">
        <v>242</v>
      </c>
      <c r="I37" s="134" t="s">
        <v>242</v>
      </c>
      <c r="J37" s="134" t="s">
        <v>242</v>
      </c>
      <c r="K37" s="134" t="s">
        <v>242</v>
      </c>
      <c r="L37" s="134" t="s">
        <v>242</v>
      </c>
      <c r="M37" s="134" t="s">
        <v>242</v>
      </c>
      <c r="N37" s="134" t="s">
        <v>242</v>
      </c>
      <c r="O37" s="134" t="s">
        <v>242</v>
      </c>
      <c r="P37" s="134" t="s">
        <v>242</v>
      </c>
      <c r="Q37" s="134" t="s">
        <v>242</v>
      </c>
      <c r="R37" s="134" t="s">
        <v>242</v>
      </c>
      <c r="S37" s="134" t="s">
        <v>242</v>
      </c>
      <c r="T37" s="134" t="s">
        <v>242</v>
      </c>
      <c r="U37" s="134" t="s">
        <v>242</v>
      </c>
      <c r="V37" s="134" t="s">
        <v>242</v>
      </c>
      <c r="W37" s="134" t="s">
        <v>242</v>
      </c>
      <c r="X37" s="134" t="s">
        <v>242</v>
      </c>
      <c r="Y37" s="134" t="s">
        <v>242</v>
      </c>
      <c r="Z37" s="134" t="s">
        <v>242</v>
      </c>
      <c r="AA37" s="134" t="s">
        <v>242</v>
      </c>
      <c r="AB37" s="134" t="s">
        <v>242</v>
      </c>
      <c r="AC37" s="134" t="s">
        <v>242</v>
      </c>
      <c r="AD37" s="134" t="s">
        <v>242</v>
      </c>
    </row>
    <row r="38" spans="1:30" s="137" customFormat="1" ht="30.75" customHeight="1" x14ac:dyDescent="0.25">
      <c r="A38" s="334"/>
      <c r="B38" s="328"/>
      <c r="C38" s="329"/>
      <c r="D38" s="329" t="s">
        <v>473</v>
      </c>
      <c r="E38" s="329"/>
      <c r="F38" s="134" t="s">
        <v>242</v>
      </c>
      <c r="G38" s="134" t="s">
        <v>242</v>
      </c>
      <c r="H38" s="134" t="s">
        <v>242</v>
      </c>
      <c r="I38" s="134" t="s">
        <v>242</v>
      </c>
      <c r="J38" s="134" t="s">
        <v>242</v>
      </c>
      <c r="K38" s="134" t="s">
        <v>242</v>
      </c>
      <c r="L38" s="134" t="s">
        <v>242</v>
      </c>
      <c r="M38" s="134" t="s">
        <v>242</v>
      </c>
      <c r="N38" s="134" t="s">
        <v>242</v>
      </c>
      <c r="O38" s="134" t="s">
        <v>242</v>
      </c>
      <c r="P38" s="134" t="s">
        <v>242</v>
      </c>
      <c r="Q38" s="134" t="s">
        <v>242</v>
      </c>
      <c r="R38" s="134" t="s">
        <v>242</v>
      </c>
      <c r="S38" s="134" t="s">
        <v>242</v>
      </c>
      <c r="T38" s="134" t="s">
        <v>242</v>
      </c>
      <c r="U38" s="134" t="s">
        <v>242</v>
      </c>
      <c r="V38" s="134" t="s">
        <v>242</v>
      </c>
      <c r="W38" s="134" t="s">
        <v>242</v>
      </c>
      <c r="X38" s="134" t="s">
        <v>242</v>
      </c>
      <c r="Y38" s="134" t="s">
        <v>242</v>
      </c>
      <c r="Z38" s="134" t="s">
        <v>242</v>
      </c>
      <c r="AA38" s="134" t="s">
        <v>242</v>
      </c>
      <c r="AB38" s="134" t="s">
        <v>242</v>
      </c>
      <c r="AC38" s="134" t="s">
        <v>242</v>
      </c>
      <c r="AD38" s="134" t="s">
        <v>242</v>
      </c>
    </row>
    <row r="39" spans="1:30" s="137" customFormat="1" ht="45" customHeight="1" x14ac:dyDescent="0.25">
      <c r="A39" s="334"/>
      <c r="B39" s="328"/>
      <c r="C39" s="138" t="s">
        <v>474</v>
      </c>
      <c r="D39" s="329" t="s">
        <v>475</v>
      </c>
      <c r="E39" s="329"/>
      <c r="F39" s="134" t="s">
        <v>242</v>
      </c>
      <c r="G39" s="134" t="s">
        <v>242</v>
      </c>
      <c r="H39" s="134" t="s">
        <v>242</v>
      </c>
      <c r="I39" s="134" t="s">
        <v>242</v>
      </c>
      <c r="J39" s="134" t="s">
        <v>242</v>
      </c>
      <c r="K39" s="134" t="s">
        <v>242</v>
      </c>
      <c r="L39" s="134" t="s">
        <v>242</v>
      </c>
      <c r="M39" s="134" t="s">
        <v>242</v>
      </c>
      <c r="N39" s="134" t="s">
        <v>242</v>
      </c>
      <c r="O39" s="134" t="s">
        <v>242</v>
      </c>
      <c r="P39" s="134" t="s">
        <v>242</v>
      </c>
      <c r="Q39" s="134" t="s">
        <v>242</v>
      </c>
      <c r="R39" s="134" t="s">
        <v>242</v>
      </c>
      <c r="S39" s="134" t="s">
        <v>242</v>
      </c>
      <c r="T39" s="134" t="s">
        <v>242</v>
      </c>
      <c r="U39" s="134" t="s">
        <v>242</v>
      </c>
      <c r="V39" s="134" t="s">
        <v>242</v>
      </c>
      <c r="W39" s="134" t="s">
        <v>242</v>
      </c>
      <c r="X39" s="134" t="s">
        <v>242</v>
      </c>
      <c r="Y39" s="134" t="s">
        <v>242</v>
      </c>
      <c r="Z39" s="134" t="s">
        <v>242</v>
      </c>
      <c r="AA39" s="134" t="s">
        <v>242</v>
      </c>
      <c r="AB39" s="134" t="s">
        <v>242</v>
      </c>
      <c r="AC39" s="134" t="s">
        <v>242</v>
      </c>
      <c r="AD39" s="134" t="s">
        <v>242</v>
      </c>
    </row>
    <row r="40" spans="1:30" s="137" customFormat="1" ht="15" customHeight="1" x14ac:dyDescent="0.25">
      <c r="A40" s="334"/>
      <c r="B40" s="328" t="s">
        <v>460</v>
      </c>
      <c r="C40" s="329" t="s">
        <v>466</v>
      </c>
      <c r="D40" s="329" t="s">
        <v>467</v>
      </c>
      <c r="E40" s="133" t="s">
        <v>460</v>
      </c>
      <c r="F40" s="134" t="s">
        <v>242</v>
      </c>
      <c r="G40" s="134" t="s">
        <v>242</v>
      </c>
      <c r="H40" s="134" t="s">
        <v>242</v>
      </c>
      <c r="I40" s="134" t="s">
        <v>242</v>
      </c>
      <c r="J40" s="134" t="s">
        <v>242</v>
      </c>
      <c r="K40" s="134" t="s">
        <v>242</v>
      </c>
      <c r="L40" s="134" t="s">
        <v>242</v>
      </c>
      <c r="M40" s="134" t="s">
        <v>242</v>
      </c>
      <c r="N40" s="134" t="s">
        <v>242</v>
      </c>
      <c r="O40" s="134" t="s">
        <v>242</v>
      </c>
      <c r="P40" s="134" t="s">
        <v>242</v>
      </c>
      <c r="Q40" s="134" t="s">
        <v>242</v>
      </c>
      <c r="R40" s="134" t="s">
        <v>242</v>
      </c>
      <c r="S40" s="134" t="s">
        <v>242</v>
      </c>
      <c r="T40" s="134" t="s">
        <v>242</v>
      </c>
      <c r="U40" s="134" t="s">
        <v>242</v>
      </c>
      <c r="V40" s="134" t="s">
        <v>242</v>
      </c>
      <c r="W40" s="134" t="s">
        <v>242</v>
      </c>
      <c r="X40" s="134" t="s">
        <v>242</v>
      </c>
      <c r="Y40" s="134" t="s">
        <v>242</v>
      </c>
      <c r="Z40" s="134" t="s">
        <v>242</v>
      </c>
      <c r="AA40" s="134" t="s">
        <v>242</v>
      </c>
      <c r="AB40" s="134" t="s">
        <v>242</v>
      </c>
      <c r="AC40" s="134" t="s">
        <v>242</v>
      </c>
      <c r="AD40" s="134" t="s">
        <v>242</v>
      </c>
    </row>
    <row r="41" spans="1:30" s="137" customFormat="1" ht="30" x14ac:dyDescent="0.25">
      <c r="A41" s="334"/>
      <c r="B41" s="328"/>
      <c r="C41" s="329"/>
      <c r="D41" s="329"/>
      <c r="E41" s="133" t="s">
        <v>468</v>
      </c>
      <c r="F41" s="134" t="s">
        <v>242</v>
      </c>
      <c r="G41" s="134" t="s">
        <v>242</v>
      </c>
      <c r="H41" s="134" t="s">
        <v>242</v>
      </c>
      <c r="I41" s="134" t="s">
        <v>242</v>
      </c>
      <c r="J41" s="134" t="s">
        <v>242</v>
      </c>
      <c r="K41" s="134" t="s">
        <v>242</v>
      </c>
      <c r="L41" s="134" t="s">
        <v>242</v>
      </c>
      <c r="M41" s="134" t="s">
        <v>242</v>
      </c>
      <c r="N41" s="134" t="s">
        <v>242</v>
      </c>
      <c r="O41" s="134" t="s">
        <v>242</v>
      </c>
      <c r="P41" s="134" t="s">
        <v>242</v>
      </c>
      <c r="Q41" s="134" t="s">
        <v>242</v>
      </c>
      <c r="R41" s="134" t="s">
        <v>242</v>
      </c>
      <c r="S41" s="134" t="s">
        <v>242</v>
      </c>
      <c r="T41" s="134" t="s">
        <v>242</v>
      </c>
      <c r="U41" s="134" t="s">
        <v>242</v>
      </c>
      <c r="V41" s="134" t="s">
        <v>242</v>
      </c>
      <c r="W41" s="134" t="s">
        <v>242</v>
      </c>
      <c r="X41" s="134" t="s">
        <v>242</v>
      </c>
      <c r="Y41" s="134" t="s">
        <v>242</v>
      </c>
      <c r="Z41" s="134" t="s">
        <v>242</v>
      </c>
      <c r="AA41" s="134" t="s">
        <v>242</v>
      </c>
      <c r="AB41" s="134" t="s">
        <v>242</v>
      </c>
      <c r="AC41" s="134" t="s">
        <v>242</v>
      </c>
      <c r="AD41" s="134" t="s">
        <v>242</v>
      </c>
    </row>
    <row r="42" spans="1:30" s="137" customFormat="1" ht="30" x14ac:dyDescent="0.25">
      <c r="A42" s="334"/>
      <c r="B42" s="328"/>
      <c r="C42" s="329"/>
      <c r="D42" s="329"/>
      <c r="E42" s="133" t="s">
        <v>469</v>
      </c>
      <c r="F42" s="134" t="s">
        <v>242</v>
      </c>
      <c r="G42" s="134" t="s">
        <v>242</v>
      </c>
      <c r="H42" s="134" t="s">
        <v>242</v>
      </c>
      <c r="I42" s="134" t="s">
        <v>242</v>
      </c>
      <c r="J42" s="134" t="s">
        <v>242</v>
      </c>
      <c r="K42" s="134" t="s">
        <v>242</v>
      </c>
      <c r="L42" s="134" t="s">
        <v>242</v>
      </c>
      <c r="M42" s="134" t="s">
        <v>242</v>
      </c>
      <c r="N42" s="134" t="s">
        <v>242</v>
      </c>
      <c r="O42" s="134" t="s">
        <v>242</v>
      </c>
      <c r="P42" s="134" t="s">
        <v>242</v>
      </c>
      <c r="Q42" s="134" t="s">
        <v>242</v>
      </c>
      <c r="R42" s="134" t="s">
        <v>242</v>
      </c>
      <c r="S42" s="134" t="s">
        <v>242</v>
      </c>
      <c r="T42" s="134" t="s">
        <v>242</v>
      </c>
      <c r="U42" s="134" t="s">
        <v>242</v>
      </c>
      <c r="V42" s="134" t="s">
        <v>242</v>
      </c>
      <c r="W42" s="134" t="s">
        <v>242</v>
      </c>
      <c r="X42" s="134" t="s">
        <v>242</v>
      </c>
      <c r="Y42" s="134" t="s">
        <v>242</v>
      </c>
      <c r="Z42" s="134" t="s">
        <v>242</v>
      </c>
      <c r="AA42" s="134" t="s">
        <v>242</v>
      </c>
      <c r="AB42" s="134" t="s">
        <v>242</v>
      </c>
      <c r="AC42" s="134" t="s">
        <v>242</v>
      </c>
      <c r="AD42" s="134" t="s">
        <v>242</v>
      </c>
    </row>
    <row r="43" spans="1:30" s="137" customFormat="1" x14ac:dyDescent="0.25">
      <c r="A43" s="334"/>
      <c r="B43" s="328"/>
      <c r="C43" s="329"/>
      <c r="D43" s="329" t="s">
        <v>470</v>
      </c>
      <c r="E43" s="329"/>
      <c r="F43" s="134" t="s">
        <v>242</v>
      </c>
      <c r="G43" s="134" t="s">
        <v>242</v>
      </c>
      <c r="H43" s="134" t="s">
        <v>242</v>
      </c>
      <c r="I43" s="134" t="s">
        <v>242</v>
      </c>
      <c r="J43" s="134" t="s">
        <v>242</v>
      </c>
      <c r="K43" s="134" t="s">
        <v>242</v>
      </c>
      <c r="L43" s="134" t="s">
        <v>242</v>
      </c>
      <c r="M43" s="134" t="s">
        <v>242</v>
      </c>
      <c r="N43" s="134" t="s">
        <v>242</v>
      </c>
      <c r="O43" s="134" t="s">
        <v>242</v>
      </c>
      <c r="P43" s="134" t="s">
        <v>242</v>
      </c>
      <c r="Q43" s="134" t="s">
        <v>242</v>
      </c>
      <c r="R43" s="134" t="s">
        <v>242</v>
      </c>
      <c r="S43" s="134" t="s">
        <v>242</v>
      </c>
      <c r="T43" s="134" t="s">
        <v>242</v>
      </c>
      <c r="U43" s="134" t="s">
        <v>242</v>
      </c>
      <c r="V43" s="134" t="s">
        <v>242</v>
      </c>
      <c r="W43" s="134" t="s">
        <v>242</v>
      </c>
      <c r="X43" s="134" t="s">
        <v>242</v>
      </c>
      <c r="Y43" s="134" t="s">
        <v>242</v>
      </c>
      <c r="Z43" s="134" t="s">
        <v>242</v>
      </c>
      <c r="AA43" s="134" t="s">
        <v>242</v>
      </c>
      <c r="AB43" s="134" t="s">
        <v>242</v>
      </c>
      <c r="AC43" s="134" t="s">
        <v>242</v>
      </c>
      <c r="AD43" s="134" t="s">
        <v>242</v>
      </c>
    </row>
    <row r="44" spans="1:30" s="137" customFormat="1" ht="30.75" customHeight="1" x14ac:dyDescent="0.25">
      <c r="A44" s="334"/>
      <c r="B44" s="328"/>
      <c r="C44" s="329" t="s">
        <v>471</v>
      </c>
      <c r="D44" s="329" t="s">
        <v>472</v>
      </c>
      <c r="E44" s="329"/>
      <c r="F44" s="134" t="s">
        <v>242</v>
      </c>
      <c r="G44" s="134" t="s">
        <v>242</v>
      </c>
      <c r="H44" s="134" t="s">
        <v>242</v>
      </c>
      <c r="I44" s="134" t="s">
        <v>242</v>
      </c>
      <c r="J44" s="134" t="s">
        <v>242</v>
      </c>
      <c r="K44" s="134" t="s">
        <v>242</v>
      </c>
      <c r="L44" s="134" t="s">
        <v>242</v>
      </c>
      <c r="M44" s="134" t="s">
        <v>242</v>
      </c>
      <c r="N44" s="134" t="s">
        <v>242</v>
      </c>
      <c r="O44" s="134" t="s">
        <v>242</v>
      </c>
      <c r="P44" s="134" t="s">
        <v>242</v>
      </c>
      <c r="Q44" s="134" t="s">
        <v>242</v>
      </c>
      <c r="R44" s="134" t="s">
        <v>242</v>
      </c>
      <c r="S44" s="134" t="s">
        <v>242</v>
      </c>
      <c r="T44" s="134" t="s">
        <v>242</v>
      </c>
      <c r="U44" s="134" t="s">
        <v>242</v>
      </c>
      <c r="V44" s="134" t="s">
        <v>242</v>
      </c>
      <c r="W44" s="134" t="s">
        <v>242</v>
      </c>
      <c r="X44" s="134" t="s">
        <v>242</v>
      </c>
      <c r="Y44" s="134" t="s">
        <v>242</v>
      </c>
      <c r="Z44" s="134" t="s">
        <v>242</v>
      </c>
      <c r="AA44" s="134" t="s">
        <v>242</v>
      </c>
      <c r="AB44" s="134" t="s">
        <v>242</v>
      </c>
      <c r="AC44" s="134" t="s">
        <v>242</v>
      </c>
      <c r="AD44" s="134" t="s">
        <v>242</v>
      </c>
    </row>
    <row r="45" spans="1:30" s="137" customFormat="1" ht="31.5" customHeight="1" x14ac:dyDescent="0.25">
      <c r="A45" s="334"/>
      <c r="B45" s="328"/>
      <c r="C45" s="330"/>
      <c r="D45" s="329" t="s">
        <v>473</v>
      </c>
      <c r="E45" s="329"/>
      <c r="F45" s="134" t="s">
        <v>242</v>
      </c>
      <c r="G45" s="134" t="s">
        <v>242</v>
      </c>
      <c r="H45" s="134" t="s">
        <v>242</v>
      </c>
      <c r="I45" s="134" t="s">
        <v>242</v>
      </c>
      <c r="J45" s="134" t="s">
        <v>242</v>
      </c>
      <c r="K45" s="134" t="s">
        <v>242</v>
      </c>
      <c r="L45" s="134" t="s">
        <v>242</v>
      </c>
      <c r="M45" s="134" t="s">
        <v>242</v>
      </c>
      <c r="N45" s="134" t="s">
        <v>242</v>
      </c>
      <c r="O45" s="134" t="s">
        <v>242</v>
      </c>
      <c r="P45" s="134" t="s">
        <v>242</v>
      </c>
      <c r="Q45" s="134" t="s">
        <v>242</v>
      </c>
      <c r="R45" s="134" t="s">
        <v>242</v>
      </c>
      <c r="S45" s="134" t="s">
        <v>242</v>
      </c>
      <c r="T45" s="134" t="s">
        <v>242</v>
      </c>
      <c r="U45" s="134" t="s">
        <v>242</v>
      </c>
      <c r="V45" s="134" t="s">
        <v>242</v>
      </c>
      <c r="W45" s="134" t="s">
        <v>242</v>
      </c>
      <c r="X45" s="134" t="s">
        <v>242</v>
      </c>
      <c r="Y45" s="134" t="s">
        <v>242</v>
      </c>
      <c r="Z45" s="134" t="s">
        <v>242</v>
      </c>
      <c r="AA45" s="134" t="s">
        <v>242</v>
      </c>
      <c r="AB45" s="134" t="s">
        <v>242</v>
      </c>
      <c r="AC45" s="134" t="s">
        <v>242</v>
      </c>
      <c r="AD45" s="134" t="s">
        <v>242</v>
      </c>
    </row>
    <row r="46" spans="1:30" s="135" customFormat="1" ht="45" customHeight="1" x14ac:dyDescent="0.25">
      <c r="A46" s="335"/>
      <c r="B46" s="328"/>
      <c r="C46" s="133" t="s">
        <v>474</v>
      </c>
      <c r="D46" s="329" t="s">
        <v>475</v>
      </c>
      <c r="E46" s="329"/>
      <c r="F46" s="134" t="s">
        <v>242</v>
      </c>
      <c r="G46" s="134" t="s">
        <v>242</v>
      </c>
      <c r="H46" s="134" t="s">
        <v>242</v>
      </c>
      <c r="I46" s="134" t="s">
        <v>242</v>
      </c>
      <c r="J46" s="134" t="s">
        <v>242</v>
      </c>
      <c r="K46" s="134" t="s">
        <v>242</v>
      </c>
      <c r="L46" s="134" t="s">
        <v>242</v>
      </c>
      <c r="M46" s="134" t="s">
        <v>242</v>
      </c>
      <c r="N46" s="134" t="s">
        <v>242</v>
      </c>
      <c r="O46" s="134" t="s">
        <v>242</v>
      </c>
      <c r="P46" s="134" t="s">
        <v>242</v>
      </c>
      <c r="Q46" s="134" t="s">
        <v>242</v>
      </c>
      <c r="R46" s="134" t="s">
        <v>242</v>
      </c>
      <c r="S46" s="134" t="s">
        <v>242</v>
      </c>
      <c r="T46" s="134" t="s">
        <v>242</v>
      </c>
      <c r="U46" s="134" t="s">
        <v>242</v>
      </c>
      <c r="V46" s="134" t="s">
        <v>242</v>
      </c>
      <c r="W46" s="134" t="s">
        <v>242</v>
      </c>
      <c r="X46" s="134" t="s">
        <v>242</v>
      </c>
      <c r="Y46" s="134" t="s">
        <v>242</v>
      </c>
      <c r="Z46" s="134" t="s">
        <v>242</v>
      </c>
      <c r="AA46" s="134" t="s">
        <v>242</v>
      </c>
      <c r="AB46" s="134" t="s">
        <v>242</v>
      </c>
      <c r="AC46" s="134" t="s">
        <v>242</v>
      </c>
      <c r="AD46" s="134" t="s">
        <v>242</v>
      </c>
    </row>
    <row r="47" spans="1:30" s="137" customFormat="1" ht="15.75" x14ac:dyDescent="0.25">
      <c r="A47" s="139" t="s">
        <v>480</v>
      </c>
    </row>
    <row r="48" spans="1:30" s="137" customFormat="1" ht="15.75" x14ac:dyDescent="0.25">
      <c r="A48" s="139" t="s">
        <v>481</v>
      </c>
    </row>
    <row r="49" spans="1:1" ht="15.75" x14ac:dyDescent="0.25">
      <c r="A49" s="139" t="s">
        <v>482</v>
      </c>
    </row>
  </sheetData>
  <mergeCells count="58">
    <mergeCell ref="A1:AD2"/>
    <mergeCell ref="A3:A4"/>
    <mergeCell ref="B3:B4"/>
    <mergeCell ref="C3:E4"/>
    <mergeCell ref="U3:Y3"/>
    <mergeCell ref="Z3:AD3"/>
    <mergeCell ref="F3:J3"/>
    <mergeCell ref="P3:T3"/>
    <mergeCell ref="K3:O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S27"/>
  <sheetViews>
    <sheetView view="pageBreakPreview" zoomScaleSheetLayoutView="100" workbookViewId="0">
      <selection activeCell="M34" sqref="M34"/>
    </sheetView>
  </sheetViews>
  <sheetFormatPr defaultRowHeight="15" x14ac:dyDescent="0.2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x14ac:dyDescent="0.25">
      <c r="A1" s="359" t="s">
        <v>535</v>
      </c>
      <c r="B1" s="360"/>
      <c r="C1" s="360"/>
      <c r="D1" s="360"/>
      <c r="E1" s="360"/>
      <c r="F1" s="360"/>
      <c r="G1" s="360"/>
      <c r="H1" s="360"/>
      <c r="I1" s="360"/>
      <c r="J1" s="360"/>
      <c r="K1" s="360"/>
      <c r="L1" s="360"/>
      <c r="M1" s="360"/>
      <c r="N1" s="360"/>
      <c r="O1" s="360"/>
      <c r="P1" s="360"/>
      <c r="Q1" s="360"/>
      <c r="R1" s="361"/>
      <c r="S1" s="361"/>
    </row>
    <row r="2" spans="1:19" ht="15.75" thickBot="1" x14ac:dyDescent="0.3"/>
    <row r="3" spans="1:19" ht="15" customHeight="1" thickBot="1" x14ac:dyDescent="0.3">
      <c r="A3" s="362" t="s">
        <v>483</v>
      </c>
      <c r="B3" s="364" t="s">
        <v>484</v>
      </c>
      <c r="C3" s="362" t="s">
        <v>485</v>
      </c>
      <c r="D3" s="352" t="s">
        <v>486</v>
      </c>
      <c r="E3" s="352" t="s">
        <v>487</v>
      </c>
      <c r="F3" s="352" t="s">
        <v>488</v>
      </c>
      <c r="G3" s="352" t="s">
        <v>489</v>
      </c>
      <c r="H3" s="352"/>
      <c r="I3" s="352"/>
      <c r="J3" s="352"/>
      <c r="K3" s="352"/>
      <c r="L3" s="352"/>
      <c r="M3" s="352"/>
      <c r="N3" s="352"/>
      <c r="O3" s="352" t="s">
        <v>490</v>
      </c>
      <c r="P3" s="365"/>
      <c r="Q3" s="365"/>
      <c r="R3" s="352" t="s">
        <v>491</v>
      </c>
      <c r="S3" s="365"/>
    </row>
    <row r="4" spans="1:19" ht="25.5" customHeight="1" thickBot="1" x14ac:dyDescent="0.3">
      <c r="A4" s="362"/>
      <c r="B4" s="364"/>
      <c r="C4" s="362"/>
      <c r="D4" s="352"/>
      <c r="E4" s="352"/>
      <c r="F4" s="352"/>
      <c r="G4" s="352" t="s">
        <v>492</v>
      </c>
      <c r="H4" s="352"/>
      <c r="I4" s="352" t="s">
        <v>493</v>
      </c>
      <c r="J4" s="352"/>
      <c r="K4" s="352" t="s">
        <v>494</v>
      </c>
      <c r="L4" s="352"/>
      <c r="M4" s="352" t="s">
        <v>495</v>
      </c>
      <c r="N4" s="352"/>
      <c r="O4" s="352"/>
      <c r="P4" s="365"/>
      <c r="Q4" s="365"/>
      <c r="R4" s="365"/>
      <c r="S4" s="365"/>
    </row>
    <row r="5" spans="1:19" ht="30" customHeight="1" thickBot="1" x14ac:dyDescent="0.3">
      <c r="A5" s="363"/>
      <c r="B5" s="363"/>
      <c r="C5" s="363"/>
      <c r="D5" s="363"/>
      <c r="E5" s="363"/>
      <c r="F5" s="363"/>
      <c r="G5" s="140" t="s">
        <v>496</v>
      </c>
      <c r="H5" s="140" t="s">
        <v>497</v>
      </c>
      <c r="I5" s="140" t="s">
        <v>496</v>
      </c>
      <c r="J5" s="140" t="s">
        <v>497</v>
      </c>
      <c r="K5" s="140" t="s">
        <v>496</v>
      </c>
      <c r="L5" s="140" t="s">
        <v>497</v>
      </c>
      <c r="M5" s="140" t="s">
        <v>496</v>
      </c>
      <c r="N5" s="140" t="s">
        <v>497</v>
      </c>
      <c r="O5" s="140" t="s">
        <v>498</v>
      </c>
      <c r="P5" s="140" t="s">
        <v>496</v>
      </c>
      <c r="Q5" s="140" t="s">
        <v>499</v>
      </c>
      <c r="R5" s="140" t="s">
        <v>500</v>
      </c>
      <c r="S5" s="140" t="s">
        <v>501</v>
      </c>
    </row>
    <row r="6" spans="1:19" ht="15.75" thickBot="1" x14ac:dyDescent="0.3">
      <c r="A6" s="141">
        <v>1</v>
      </c>
      <c r="B6" s="141">
        <v>2</v>
      </c>
      <c r="C6" s="141">
        <v>3</v>
      </c>
      <c r="D6" s="142">
        <v>4</v>
      </c>
      <c r="E6" s="142">
        <v>5</v>
      </c>
      <c r="F6" s="142">
        <v>6</v>
      </c>
      <c r="G6" s="142">
        <v>7</v>
      </c>
      <c r="H6" s="142">
        <v>8</v>
      </c>
      <c r="I6" s="142">
        <v>9</v>
      </c>
      <c r="J6" s="142">
        <v>10</v>
      </c>
      <c r="K6" s="142">
        <v>11</v>
      </c>
      <c r="L6" s="142">
        <v>12</v>
      </c>
      <c r="M6" s="142">
        <v>13</v>
      </c>
      <c r="N6" s="142">
        <v>14</v>
      </c>
      <c r="O6" s="142">
        <v>15</v>
      </c>
      <c r="P6" s="142">
        <v>16</v>
      </c>
      <c r="Q6" s="142">
        <v>17</v>
      </c>
      <c r="R6" s="142">
        <v>18</v>
      </c>
      <c r="S6" s="142">
        <v>19</v>
      </c>
    </row>
    <row r="7" spans="1:19" x14ac:dyDescent="0.25">
      <c r="A7" s="143" t="s">
        <v>242</v>
      </c>
      <c r="B7" s="143" t="s">
        <v>242</v>
      </c>
      <c r="C7" s="143" t="s">
        <v>242</v>
      </c>
      <c r="D7" s="143" t="s">
        <v>242</v>
      </c>
      <c r="E7" s="143" t="s">
        <v>242</v>
      </c>
      <c r="F7" s="144" t="s">
        <v>461</v>
      </c>
      <c r="G7" s="145" t="s">
        <v>242</v>
      </c>
      <c r="H7" s="145" t="s">
        <v>242</v>
      </c>
      <c r="I7" s="145" t="s">
        <v>242</v>
      </c>
      <c r="J7" s="145" t="s">
        <v>242</v>
      </c>
      <c r="K7" s="145" t="s">
        <v>242</v>
      </c>
      <c r="L7" s="145" t="s">
        <v>242</v>
      </c>
      <c r="M7" s="145" t="s">
        <v>242</v>
      </c>
      <c r="N7" s="145" t="s">
        <v>242</v>
      </c>
      <c r="O7" s="145" t="s">
        <v>242</v>
      </c>
      <c r="P7" s="145" t="s">
        <v>242</v>
      </c>
      <c r="Q7" s="145" t="s">
        <v>242</v>
      </c>
      <c r="R7" s="145" t="s">
        <v>242</v>
      </c>
      <c r="S7" s="145" t="s">
        <v>242</v>
      </c>
    </row>
    <row r="8" spans="1:19" x14ac:dyDescent="0.25">
      <c r="A8" s="143" t="s">
        <v>242</v>
      </c>
      <c r="B8" s="143" t="s">
        <v>242</v>
      </c>
      <c r="C8" s="143" t="s">
        <v>242</v>
      </c>
      <c r="D8" s="143" t="s">
        <v>242</v>
      </c>
      <c r="E8" s="143" t="s">
        <v>242</v>
      </c>
      <c r="F8" s="144" t="s">
        <v>242</v>
      </c>
      <c r="G8" s="145" t="s">
        <v>242</v>
      </c>
      <c r="H8" s="145" t="s">
        <v>242</v>
      </c>
      <c r="I8" s="145" t="s">
        <v>242</v>
      </c>
      <c r="J8" s="145" t="s">
        <v>242</v>
      </c>
      <c r="K8" s="145" t="s">
        <v>242</v>
      </c>
      <c r="L8" s="145" t="s">
        <v>242</v>
      </c>
      <c r="M8" s="145" t="s">
        <v>242</v>
      </c>
      <c r="N8" s="145" t="s">
        <v>242</v>
      </c>
      <c r="O8" s="145" t="s">
        <v>242</v>
      </c>
      <c r="P8" s="145" t="s">
        <v>242</v>
      </c>
      <c r="Q8" s="145" t="s">
        <v>242</v>
      </c>
      <c r="R8" s="145" t="s">
        <v>242</v>
      </c>
      <c r="S8" s="145" t="s">
        <v>242</v>
      </c>
    </row>
    <row r="9" spans="1:19" x14ac:dyDescent="0.25">
      <c r="A9" s="143" t="s">
        <v>242</v>
      </c>
      <c r="B9" s="143" t="s">
        <v>242</v>
      </c>
      <c r="C9" s="143" t="s">
        <v>242</v>
      </c>
      <c r="D9" s="143" t="s">
        <v>242</v>
      </c>
      <c r="E9" s="143" t="s">
        <v>242</v>
      </c>
      <c r="F9" s="144" t="s">
        <v>242</v>
      </c>
      <c r="G9" s="145" t="s">
        <v>242</v>
      </c>
      <c r="H9" s="145" t="s">
        <v>242</v>
      </c>
      <c r="I9" s="145" t="s">
        <v>242</v>
      </c>
      <c r="J9" s="145" t="s">
        <v>242</v>
      </c>
      <c r="K9" s="145" t="s">
        <v>242</v>
      </c>
      <c r="L9" s="145" t="s">
        <v>242</v>
      </c>
      <c r="M9" s="145" t="s">
        <v>242</v>
      </c>
      <c r="N9" s="145" t="s">
        <v>242</v>
      </c>
      <c r="O9" s="145" t="s">
        <v>242</v>
      </c>
      <c r="P9" s="145" t="s">
        <v>242</v>
      </c>
      <c r="Q9" s="145" t="s">
        <v>242</v>
      </c>
      <c r="R9" s="145" t="s">
        <v>242</v>
      </c>
      <c r="S9" s="145" t="s">
        <v>242</v>
      </c>
    </row>
    <row r="10" spans="1:19" x14ac:dyDescent="0.25">
      <c r="A10" s="143" t="s">
        <v>242</v>
      </c>
      <c r="B10" s="143" t="s">
        <v>242</v>
      </c>
      <c r="C10" s="143" t="s">
        <v>242</v>
      </c>
      <c r="D10" s="143" t="s">
        <v>242</v>
      </c>
      <c r="E10" s="143" t="s">
        <v>242</v>
      </c>
      <c r="F10" s="144" t="s">
        <v>242</v>
      </c>
      <c r="G10" s="145" t="s">
        <v>242</v>
      </c>
      <c r="H10" s="145" t="s">
        <v>242</v>
      </c>
      <c r="I10" s="145" t="s">
        <v>242</v>
      </c>
      <c r="J10" s="145" t="s">
        <v>242</v>
      </c>
      <c r="K10" s="145" t="s">
        <v>242</v>
      </c>
      <c r="L10" s="145" t="s">
        <v>242</v>
      </c>
      <c r="M10" s="145" t="s">
        <v>242</v>
      </c>
      <c r="N10" s="145" t="s">
        <v>242</v>
      </c>
      <c r="O10" s="145" t="s">
        <v>242</v>
      </c>
      <c r="P10" s="145" t="s">
        <v>242</v>
      </c>
      <c r="Q10" s="145" t="s">
        <v>242</v>
      </c>
      <c r="R10" s="145" t="s">
        <v>242</v>
      </c>
      <c r="S10" s="145" t="s">
        <v>242</v>
      </c>
    </row>
    <row r="11" spans="1:19" x14ac:dyDescent="0.25">
      <c r="A11" s="143" t="s">
        <v>242</v>
      </c>
      <c r="B11" s="143" t="s">
        <v>242</v>
      </c>
      <c r="C11" s="143" t="s">
        <v>242</v>
      </c>
      <c r="D11" s="143" t="s">
        <v>242</v>
      </c>
      <c r="E11" s="143" t="s">
        <v>242</v>
      </c>
      <c r="F11" s="146" t="s">
        <v>462</v>
      </c>
      <c r="G11" s="145" t="s">
        <v>242</v>
      </c>
      <c r="H11" s="145" t="s">
        <v>242</v>
      </c>
      <c r="I11" s="145" t="s">
        <v>242</v>
      </c>
      <c r="J11" s="145" t="s">
        <v>242</v>
      </c>
      <c r="K11" s="145" t="s">
        <v>242</v>
      </c>
      <c r="L11" s="145" t="s">
        <v>242</v>
      </c>
      <c r="M11" s="145" t="s">
        <v>242</v>
      </c>
      <c r="N11" s="145" t="s">
        <v>242</v>
      </c>
      <c r="O11" s="145" t="s">
        <v>242</v>
      </c>
      <c r="P11" s="145" t="s">
        <v>242</v>
      </c>
      <c r="Q11" s="145" t="s">
        <v>242</v>
      </c>
      <c r="R11" s="145" t="s">
        <v>242</v>
      </c>
      <c r="S11" s="145" t="s">
        <v>242</v>
      </c>
    </row>
    <row r="12" spans="1:19" x14ac:dyDescent="0.25">
      <c r="A12" s="143" t="s">
        <v>242</v>
      </c>
      <c r="B12" s="143" t="s">
        <v>242</v>
      </c>
      <c r="C12" s="143" t="s">
        <v>242</v>
      </c>
      <c r="D12" s="143" t="s">
        <v>242</v>
      </c>
      <c r="E12" s="143" t="s">
        <v>242</v>
      </c>
      <c r="F12" s="144" t="s">
        <v>242</v>
      </c>
      <c r="G12" s="145" t="s">
        <v>242</v>
      </c>
      <c r="H12" s="145" t="s">
        <v>242</v>
      </c>
      <c r="I12" s="145" t="s">
        <v>242</v>
      </c>
      <c r="J12" s="145" t="s">
        <v>242</v>
      </c>
      <c r="K12" s="145" t="s">
        <v>242</v>
      </c>
      <c r="L12" s="145" t="s">
        <v>242</v>
      </c>
      <c r="M12" s="145" t="s">
        <v>242</v>
      </c>
      <c r="N12" s="145" t="s">
        <v>242</v>
      </c>
      <c r="O12" s="145" t="s">
        <v>242</v>
      </c>
      <c r="P12" s="145" t="s">
        <v>242</v>
      </c>
      <c r="Q12" s="145" t="s">
        <v>242</v>
      </c>
      <c r="R12" s="145" t="s">
        <v>242</v>
      </c>
      <c r="S12" s="145" t="s">
        <v>242</v>
      </c>
    </row>
    <row r="13" spans="1:19" x14ac:dyDescent="0.25">
      <c r="A13" s="143" t="s">
        <v>242</v>
      </c>
      <c r="B13" s="143" t="s">
        <v>242</v>
      </c>
      <c r="C13" s="143" t="s">
        <v>242</v>
      </c>
      <c r="D13" s="143" t="s">
        <v>242</v>
      </c>
      <c r="E13" s="143" t="s">
        <v>242</v>
      </c>
      <c r="F13" s="144" t="s">
        <v>242</v>
      </c>
      <c r="G13" s="145" t="s">
        <v>242</v>
      </c>
      <c r="H13" s="145" t="s">
        <v>242</v>
      </c>
      <c r="I13" s="145" t="s">
        <v>242</v>
      </c>
      <c r="J13" s="145" t="s">
        <v>242</v>
      </c>
      <c r="K13" s="145" t="s">
        <v>242</v>
      </c>
      <c r="L13" s="145" t="s">
        <v>242</v>
      </c>
      <c r="M13" s="145" t="s">
        <v>242</v>
      </c>
      <c r="N13" s="145" t="s">
        <v>242</v>
      </c>
      <c r="O13" s="145" t="s">
        <v>242</v>
      </c>
      <c r="P13" s="145" t="s">
        <v>242</v>
      </c>
      <c r="Q13" s="145" t="s">
        <v>242</v>
      </c>
      <c r="R13" s="145" t="s">
        <v>242</v>
      </c>
      <c r="S13" s="145" t="s">
        <v>242</v>
      </c>
    </row>
    <row r="14" spans="1:19" x14ac:dyDescent="0.25">
      <c r="A14" s="143" t="s">
        <v>242</v>
      </c>
      <c r="B14" s="143" t="s">
        <v>242</v>
      </c>
      <c r="C14" s="143" t="s">
        <v>242</v>
      </c>
      <c r="D14" s="143" t="s">
        <v>242</v>
      </c>
      <c r="E14" s="143" t="s">
        <v>242</v>
      </c>
      <c r="F14" s="144" t="s">
        <v>242</v>
      </c>
      <c r="G14" s="145" t="s">
        <v>242</v>
      </c>
      <c r="H14" s="145" t="s">
        <v>242</v>
      </c>
      <c r="I14" s="145" t="s">
        <v>242</v>
      </c>
      <c r="J14" s="145" t="s">
        <v>242</v>
      </c>
      <c r="K14" s="145" t="s">
        <v>242</v>
      </c>
      <c r="L14" s="145" t="s">
        <v>242</v>
      </c>
      <c r="M14" s="145" t="s">
        <v>242</v>
      </c>
      <c r="N14" s="145" t="s">
        <v>242</v>
      </c>
      <c r="O14" s="145" t="s">
        <v>242</v>
      </c>
      <c r="P14" s="145" t="s">
        <v>242</v>
      </c>
      <c r="Q14" s="145" t="s">
        <v>242</v>
      </c>
      <c r="R14" s="145" t="s">
        <v>242</v>
      </c>
      <c r="S14" s="145" t="s">
        <v>242</v>
      </c>
    </row>
    <row r="15" spans="1:19" x14ac:dyDescent="0.25">
      <c r="A15" s="143" t="s">
        <v>242</v>
      </c>
      <c r="B15" s="143" t="s">
        <v>242</v>
      </c>
      <c r="C15" s="143" t="s">
        <v>242</v>
      </c>
      <c r="D15" s="143" t="s">
        <v>242</v>
      </c>
      <c r="E15" s="143" t="s">
        <v>242</v>
      </c>
      <c r="F15" s="146" t="s">
        <v>463</v>
      </c>
      <c r="G15" s="145" t="s">
        <v>242</v>
      </c>
      <c r="H15" s="145" t="s">
        <v>242</v>
      </c>
      <c r="I15" s="145" t="s">
        <v>242</v>
      </c>
      <c r="J15" s="145" t="s">
        <v>242</v>
      </c>
      <c r="K15" s="145" t="s">
        <v>242</v>
      </c>
      <c r="L15" s="145" t="s">
        <v>242</v>
      </c>
      <c r="M15" s="145" t="s">
        <v>242</v>
      </c>
      <c r="N15" s="145" t="s">
        <v>242</v>
      </c>
      <c r="O15" s="145" t="s">
        <v>242</v>
      </c>
      <c r="P15" s="145" t="s">
        <v>242</v>
      </c>
      <c r="Q15" s="145" t="s">
        <v>242</v>
      </c>
      <c r="R15" s="145" t="s">
        <v>242</v>
      </c>
      <c r="S15" s="145" t="s">
        <v>242</v>
      </c>
    </row>
    <row r="16" spans="1:19" x14ac:dyDescent="0.25">
      <c r="A16" s="143" t="s">
        <v>242</v>
      </c>
      <c r="B16" s="143" t="s">
        <v>242</v>
      </c>
      <c r="C16" s="143" t="s">
        <v>242</v>
      </c>
      <c r="D16" s="143" t="s">
        <v>242</v>
      </c>
      <c r="E16" s="143" t="s">
        <v>242</v>
      </c>
      <c r="F16" s="144" t="s">
        <v>242</v>
      </c>
      <c r="G16" s="145" t="s">
        <v>242</v>
      </c>
      <c r="H16" s="145" t="s">
        <v>242</v>
      </c>
      <c r="I16" s="145" t="s">
        <v>242</v>
      </c>
      <c r="J16" s="145" t="s">
        <v>242</v>
      </c>
      <c r="K16" s="145" t="s">
        <v>242</v>
      </c>
      <c r="L16" s="145" t="s">
        <v>242</v>
      </c>
      <c r="M16" s="145" t="s">
        <v>242</v>
      </c>
      <c r="N16" s="145" t="s">
        <v>242</v>
      </c>
      <c r="O16" s="145" t="s">
        <v>242</v>
      </c>
      <c r="P16" s="145" t="s">
        <v>242</v>
      </c>
      <c r="Q16" s="145" t="s">
        <v>242</v>
      </c>
      <c r="R16" s="145" t="s">
        <v>242</v>
      </c>
      <c r="S16" s="145" t="s">
        <v>242</v>
      </c>
    </row>
    <row r="17" spans="1:19" x14ac:dyDescent="0.25">
      <c r="A17" s="143" t="s">
        <v>242</v>
      </c>
      <c r="B17" s="143" t="s">
        <v>242</v>
      </c>
      <c r="C17" s="143" t="s">
        <v>242</v>
      </c>
      <c r="D17" s="143" t="s">
        <v>242</v>
      </c>
      <c r="E17" s="143" t="s">
        <v>242</v>
      </c>
      <c r="F17" s="144" t="s">
        <v>242</v>
      </c>
      <c r="G17" s="145" t="s">
        <v>242</v>
      </c>
      <c r="H17" s="145" t="s">
        <v>242</v>
      </c>
      <c r="I17" s="145" t="s">
        <v>242</v>
      </c>
      <c r="J17" s="145" t="s">
        <v>242</v>
      </c>
      <c r="K17" s="145" t="s">
        <v>242</v>
      </c>
      <c r="L17" s="145" t="s">
        <v>242</v>
      </c>
      <c r="M17" s="145" t="s">
        <v>242</v>
      </c>
      <c r="N17" s="145" t="s">
        <v>242</v>
      </c>
      <c r="O17" s="145" t="s">
        <v>242</v>
      </c>
      <c r="P17" s="145" t="s">
        <v>242</v>
      </c>
      <c r="Q17" s="145" t="s">
        <v>242</v>
      </c>
      <c r="R17" s="145" t="s">
        <v>242</v>
      </c>
      <c r="S17" s="145" t="s">
        <v>242</v>
      </c>
    </row>
    <row r="18" spans="1:19" x14ac:dyDescent="0.25">
      <c r="A18" s="143" t="s">
        <v>242</v>
      </c>
      <c r="B18" s="143" t="s">
        <v>242</v>
      </c>
      <c r="C18" s="143" t="s">
        <v>242</v>
      </c>
      <c r="D18" s="143" t="s">
        <v>242</v>
      </c>
      <c r="E18" s="143" t="s">
        <v>242</v>
      </c>
      <c r="F18" s="144" t="s">
        <v>242</v>
      </c>
      <c r="G18" s="145" t="s">
        <v>242</v>
      </c>
      <c r="H18" s="145" t="s">
        <v>242</v>
      </c>
      <c r="I18" s="145" t="s">
        <v>242</v>
      </c>
      <c r="J18" s="145" t="s">
        <v>242</v>
      </c>
      <c r="K18" s="145" t="s">
        <v>242</v>
      </c>
      <c r="L18" s="145" t="s">
        <v>242</v>
      </c>
      <c r="M18" s="145" t="s">
        <v>242</v>
      </c>
      <c r="N18" s="145" t="s">
        <v>242</v>
      </c>
      <c r="O18" s="145" t="s">
        <v>242</v>
      </c>
      <c r="P18" s="145" t="s">
        <v>242</v>
      </c>
      <c r="Q18" s="145" t="s">
        <v>242</v>
      </c>
      <c r="R18" s="145" t="s">
        <v>242</v>
      </c>
      <c r="S18" s="145" t="s">
        <v>242</v>
      </c>
    </row>
    <row r="19" spans="1:19" x14ac:dyDescent="0.25">
      <c r="A19" s="143" t="s">
        <v>242</v>
      </c>
      <c r="B19" s="143" t="s">
        <v>242</v>
      </c>
      <c r="C19" s="143" t="s">
        <v>242</v>
      </c>
      <c r="D19" s="143" t="s">
        <v>242</v>
      </c>
      <c r="E19" s="143" t="s">
        <v>242</v>
      </c>
      <c r="F19" s="146" t="s">
        <v>464</v>
      </c>
      <c r="G19" s="145" t="s">
        <v>242</v>
      </c>
      <c r="H19" s="145" t="s">
        <v>242</v>
      </c>
      <c r="I19" s="145" t="s">
        <v>242</v>
      </c>
      <c r="J19" s="145" t="s">
        <v>242</v>
      </c>
      <c r="K19" s="145" t="s">
        <v>242</v>
      </c>
      <c r="L19" s="145" t="s">
        <v>242</v>
      </c>
      <c r="M19" s="145" t="s">
        <v>242</v>
      </c>
      <c r="N19" s="145" t="s">
        <v>242</v>
      </c>
      <c r="O19" s="145" t="s">
        <v>242</v>
      </c>
      <c r="P19" s="145" t="s">
        <v>242</v>
      </c>
      <c r="Q19" s="145" t="s">
        <v>242</v>
      </c>
      <c r="R19" s="145" t="s">
        <v>242</v>
      </c>
      <c r="S19" s="145" t="s">
        <v>242</v>
      </c>
    </row>
    <row r="20" spans="1:19" x14ac:dyDescent="0.25">
      <c r="A20" s="143" t="s">
        <v>242</v>
      </c>
      <c r="B20" s="143" t="s">
        <v>242</v>
      </c>
      <c r="C20" s="143" t="s">
        <v>242</v>
      </c>
      <c r="D20" s="143" t="s">
        <v>242</v>
      </c>
      <c r="E20" s="143" t="s">
        <v>242</v>
      </c>
      <c r="F20" s="144" t="s">
        <v>242</v>
      </c>
      <c r="G20" s="145" t="s">
        <v>242</v>
      </c>
      <c r="H20" s="145" t="s">
        <v>242</v>
      </c>
      <c r="I20" s="145" t="s">
        <v>242</v>
      </c>
      <c r="J20" s="145" t="s">
        <v>242</v>
      </c>
      <c r="K20" s="145" t="s">
        <v>242</v>
      </c>
      <c r="L20" s="145" t="s">
        <v>242</v>
      </c>
      <c r="M20" s="145" t="s">
        <v>242</v>
      </c>
      <c r="N20" s="145" t="s">
        <v>242</v>
      </c>
      <c r="O20" s="145" t="s">
        <v>242</v>
      </c>
      <c r="P20" s="145" t="s">
        <v>242</v>
      </c>
      <c r="Q20" s="145" t="s">
        <v>242</v>
      </c>
      <c r="R20" s="145" t="s">
        <v>242</v>
      </c>
      <c r="S20" s="145" t="s">
        <v>242</v>
      </c>
    </row>
    <row r="21" spans="1:19" x14ac:dyDescent="0.25">
      <c r="A21" s="143" t="s">
        <v>242</v>
      </c>
      <c r="B21" s="143" t="s">
        <v>242</v>
      </c>
      <c r="C21" s="143" t="s">
        <v>242</v>
      </c>
      <c r="D21" s="143" t="s">
        <v>242</v>
      </c>
      <c r="E21" s="143" t="s">
        <v>242</v>
      </c>
      <c r="F21" s="144" t="s">
        <v>242</v>
      </c>
      <c r="G21" s="145" t="s">
        <v>242</v>
      </c>
      <c r="H21" s="145" t="s">
        <v>242</v>
      </c>
      <c r="I21" s="145" t="s">
        <v>242</v>
      </c>
      <c r="J21" s="145" t="s">
        <v>242</v>
      </c>
      <c r="K21" s="145" t="s">
        <v>242</v>
      </c>
      <c r="L21" s="145" t="s">
        <v>242</v>
      </c>
      <c r="M21" s="145" t="s">
        <v>242</v>
      </c>
      <c r="N21" s="145" t="s">
        <v>242</v>
      </c>
      <c r="O21" s="145" t="s">
        <v>242</v>
      </c>
      <c r="P21" s="145" t="s">
        <v>242</v>
      </c>
      <c r="Q21" s="145" t="s">
        <v>242</v>
      </c>
      <c r="R21" s="145" t="s">
        <v>242</v>
      </c>
      <c r="S21" s="145" t="s">
        <v>242</v>
      </c>
    </row>
    <row r="22" spans="1:19" ht="15.75" thickBot="1" x14ac:dyDescent="0.3">
      <c r="A22" s="143" t="s">
        <v>242</v>
      </c>
      <c r="B22" s="143" t="s">
        <v>242</v>
      </c>
      <c r="C22" s="143" t="s">
        <v>242</v>
      </c>
      <c r="D22" s="143" t="s">
        <v>242</v>
      </c>
      <c r="E22" s="143" t="s">
        <v>242</v>
      </c>
      <c r="F22" s="144" t="s">
        <v>242</v>
      </c>
      <c r="G22" s="145" t="s">
        <v>242</v>
      </c>
      <c r="H22" s="145" t="s">
        <v>242</v>
      </c>
      <c r="I22" s="145" t="s">
        <v>242</v>
      </c>
      <c r="J22" s="145" t="s">
        <v>242</v>
      </c>
      <c r="K22" s="145" t="s">
        <v>242</v>
      </c>
      <c r="L22" s="145" t="s">
        <v>242</v>
      </c>
      <c r="M22" s="145" t="s">
        <v>242</v>
      </c>
      <c r="N22" s="145" t="s">
        <v>242</v>
      </c>
      <c r="O22" s="145" t="s">
        <v>242</v>
      </c>
      <c r="P22" s="145" t="s">
        <v>242</v>
      </c>
      <c r="Q22" s="145" t="s">
        <v>242</v>
      </c>
      <c r="R22" s="145" t="s">
        <v>242</v>
      </c>
      <c r="S22" s="145" t="s">
        <v>242</v>
      </c>
    </row>
    <row r="23" spans="1:19" ht="15.75" thickBot="1" x14ac:dyDescent="0.3">
      <c r="A23" s="353" t="s">
        <v>502</v>
      </c>
      <c r="B23" s="354"/>
      <c r="C23" s="355"/>
      <c r="D23" s="356"/>
      <c r="E23" s="357"/>
      <c r="F23" s="358"/>
      <c r="G23" s="145" t="s">
        <v>242</v>
      </c>
      <c r="H23" s="145" t="s">
        <v>242</v>
      </c>
      <c r="I23" s="145" t="s">
        <v>242</v>
      </c>
      <c r="J23" s="145" t="s">
        <v>242</v>
      </c>
      <c r="K23" s="145" t="s">
        <v>242</v>
      </c>
      <c r="L23" s="145" t="s">
        <v>242</v>
      </c>
      <c r="M23" s="145" t="s">
        <v>242</v>
      </c>
      <c r="N23" s="145" t="s">
        <v>242</v>
      </c>
      <c r="O23" s="145" t="s">
        <v>242</v>
      </c>
      <c r="P23" s="145" t="s">
        <v>242</v>
      </c>
      <c r="Q23" s="145" t="s">
        <v>242</v>
      </c>
      <c r="R23" s="145" t="s">
        <v>242</v>
      </c>
      <c r="S23" s="145" t="s">
        <v>242</v>
      </c>
    </row>
    <row r="25" spans="1:19" ht="47.25" customHeight="1" x14ac:dyDescent="0.25">
      <c r="A25" s="349" t="s">
        <v>503</v>
      </c>
      <c r="B25" s="350"/>
      <c r="C25" s="350"/>
      <c r="D25" s="350"/>
      <c r="E25" s="350"/>
      <c r="F25" s="350"/>
      <c r="G25" s="350"/>
      <c r="H25" s="350"/>
      <c r="I25" s="350"/>
      <c r="J25" s="350"/>
      <c r="K25" s="350"/>
      <c r="L25" s="350"/>
      <c r="M25" s="351"/>
    </row>
    <row r="26" spans="1:19" ht="15.75" x14ac:dyDescent="0.25">
      <c r="A26" s="147" t="s">
        <v>504</v>
      </c>
      <c r="B26" s="148"/>
      <c r="C26" s="148"/>
      <c r="D26" s="148"/>
      <c r="E26" s="148"/>
      <c r="F26" s="148"/>
      <c r="G26" s="148"/>
      <c r="H26" s="148"/>
      <c r="I26" s="148"/>
      <c r="J26" s="148"/>
      <c r="K26" s="148"/>
      <c r="L26" s="148"/>
      <c r="M26" s="148"/>
    </row>
    <row r="27" spans="1:19" ht="15.75" x14ac:dyDescent="0.25">
      <c r="A27" s="147" t="s">
        <v>505</v>
      </c>
      <c r="B27" s="148"/>
      <c r="C27" s="148"/>
      <c r="D27" s="148"/>
      <c r="E27" s="148"/>
      <c r="F27" s="148"/>
      <c r="G27" s="148"/>
      <c r="H27" s="148"/>
      <c r="I27" s="148"/>
      <c r="J27" s="148"/>
      <c r="K27" s="148"/>
      <c r="L27" s="148"/>
      <c r="M27" s="148"/>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17</vt:i4>
      </vt:variant>
    </vt:vector>
  </HeadingPairs>
  <TitlesOfParts>
    <vt:vector size="31"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сетграфик</vt:lpstr>
      <vt:lpstr>6.2. Пасп фин осв ввод </vt:lpstr>
      <vt:lpstr> 7. Паспотчет о закупке</vt:lpstr>
      <vt:lpstr>8. Общие сведения</vt:lpstr>
      <vt:lpstr>9. Система приб.уч(долг.персп.)</vt:lpstr>
      <vt:lpstr>10. Система приб.уч(тек.пер.)</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 7. Паспотчет о закупке'!Область_печати</vt:lpstr>
      <vt:lpstr>'1. паспорт местоположение'!Область_печати</vt:lpstr>
      <vt:lpstr>'10. Система приб.уч(тек.пер.)'!Область_печати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сетграфик'!Область_печати</vt:lpstr>
      <vt:lpstr>'6.2. Пасп фин осв ввод '!Область_печати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andrei Filiukov</cp:lastModifiedBy>
  <cp:lastPrinted>2018-02-20T08:33:00Z</cp:lastPrinted>
  <dcterms:created xsi:type="dcterms:W3CDTF">2015-08-16T15:31:05Z</dcterms:created>
  <dcterms:modified xsi:type="dcterms:W3CDTF">2025-09-18T19:58:38Z</dcterms:modified>
</cp:coreProperties>
</file>